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62913"/>
</workbook>
</file>

<file path=xl/calcChain.xml><?xml version="1.0" encoding="utf-8"?>
<calcChain xmlns="http://schemas.openxmlformats.org/spreadsheetml/2006/main">
  <c r="Y39" i="2" l="1"/>
  <c r="Z39" i="2" s="1"/>
  <c r="Z39" i="4"/>
  <c r="Y39" i="4"/>
  <c r="Z39" i="5"/>
  <c r="Z39" i="6"/>
  <c r="Z39" i="7"/>
  <c r="Z39" i="8"/>
  <c r="Z39" i="9"/>
  <c r="Z39" i="10"/>
  <c r="Y39" i="10"/>
  <c r="Z39" i="11"/>
  <c r="Y39" i="11"/>
  <c r="Z39" i="12"/>
  <c r="Z39" i="14"/>
  <c r="Y39" i="14"/>
  <c r="Z39" i="15"/>
  <c r="Z39" i="16"/>
  <c r="Z39" i="17"/>
  <c r="Y39" i="17"/>
  <c r="Z39" i="18"/>
  <c r="Z39" i="19"/>
  <c r="Z39" i="20"/>
  <c r="Y39" i="20"/>
  <c r="Z39" i="21"/>
  <c r="Z39" i="22"/>
  <c r="Y39" i="22"/>
  <c r="Z39" i="23"/>
  <c r="Z39" i="24"/>
  <c r="Z39" i="25"/>
  <c r="Y39" i="25"/>
  <c r="Z39" i="26"/>
  <c r="Z39" i="27"/>
  <c r="Z39" i="28"/>
  <c r="Z39" i="29"/>
  <c r="Y39" i="29"/>
  <c r="Z39" i="30"/>
  <c r="Z39" i="31"/>
  <c r="Y39" i="31"/>
  <c r="Y39" i="32"/>
  <c r="Z39" i="32" s="1"/>
  <c r="Z39" i="1"/>
  <c r="W39" i="2"/>
  <c r="J39" i="2"/>
  <c r="W39" i="3"/>
  <c r="Y39" i="3" s="1"/>
  <c r="Z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Z39" i="13" s="1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J39" i="31"/>
  <c r="W39" i="32"/>
  <c r="J39" i="32"/>
  <c r="W39" i="1"/>
  <c r="Y39" i="1" s="1"/>
  <c r="J39" i="1"/>
  <c r="O38" i="2"/>
  <c r="V38" i="4"/>
  <c r="V38" i="5"/>
  <c r="O38" i="6"/>
  <c r="E38" i="6"/>
  <c r="E40" i="6" s="1"/>
  <c r="K38" i="7"/>
  <c r="E38" i="7"/>
  <c r="E40" i="7" s="1"/>
  <c r="N38" i="8"/>
  <c r="P38" i="9"/>
  <c r="J38" i="9"/>
  <c r="U38" i="11"/>
  <c r="W38" i="12"/>
  <c r="Q38" i="12"/>
  <c r="D38" i="13"/>
  <c r="D40" i="13" s="1"/>
  <c r="F38" i="14"/>
  <c r="F40" i="14" s="1"/>
  <c r="X38" i="15"/>
  <c r="K38" i="16"/>
  <c r="W38" i="21"/>
  <c r="K38" i="25"/>
  <c r="P38" i="27"/>
  <c r="W38" i="30"/>
  <c r="Y38" i="31"/>
  <c r="Y40" i="3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G38" i="2" s="1"/>
  <c r="G40" i="2" s="1"/>
  <c r="H39" i="2" s="1"/>
  <c r="H40" i="2" s="1"/>
  <c r="I39" i="2" s="1"/>
  <c r="I40" i="2" s="1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H38" i="3" s="1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N38" i="5" s="1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V38" i="14" s="1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R38" i="10" s="1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U17" i="2"/>
  <c r="U38" i="2" s="1"/>
  <c r="T17" i="2"/>
  <c r="T38" i="2" s="1"/>
  <c r="S17" i="2"/>
  <c r="R17" i="2"/>
  <c r="R38" i="2" s="1"/>
  <c r="Q17" i="2"/>
  <c r="P17" i="2"/>
  <c r="O17" i="2"/>
  <c r="N17" i="2"/>
  <c r="N38" i="2" s="1"/>
  <c r="M17" i="2"/>
  <c r="L17" i="2"/>
  <c r="L38" i="2" s="1"/>
  <c r="K17" i="2"/>
  <c r="J17" i="2"/>
  <c r="I17" i="2"/>
  <c r="I38" i="2" s="1"/>
  <c r="H17" i="2"/>
  <c r="H38" i="2" s="1"/>
  <c r="G17" i="2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M17" i="3"/>
  <c r="L17" i="3"/>
  <c r="K17" i="3"/>
  <c r="J17" i="3"/>
  <c r="J38" i="3" s="1"/>
  <c r="I17" i="3"/>
  <c r="I38" i="3" s="1"/>
  <c r="H17" i="3"/>
  <c r="G17" i="3"/>
  <c r="F17" i="3"/>
  <c r="E17" i="3"/>
  <c r="D17" i="3"/>
  <c r="D38" i="3" s="1"/>
  <c r="D40" i="3" s="1"/>
  <c r="C17" i="3"/>
  <c r="C38" i="3" s="1"/>
  <c r="C40" i="3" s="1"/>
  <c r="AA17" i="4"/>
  <c r="Y17" i="4"/>
  <c r="X17" i="4"/>
  <c r="W17" i="4"/>
  <c r="V17" i="4"/>
  <c r="U17" i="4"/>
  <c r="U38" i="4" s="1"/>
  <c r="T17" i="4"/>
  <c r="S17" i="4"/>
  <c r="R17" i="4"/>
  <c r="Q17" i="4"/>
  <c r="P17" i="4"/>
  <c r="P38" i="4" s="1"/>
  <c r="O17" i="4"/>
  <c r="O38" i="4" s="1"/>
  <c r="N17" i="4"/>
  <c r="M17" i="4"/>
  <c r="L17" i="4"/>
  <c r="K17" i="4"/>
  <c r="K38" i="4" s="1"/>
  <c r="J17" i="4"/>
  <c r="J38" i="4" s="1"/>
  <c r="I17" i="4"/>
  <c r="I38" i="4" s="1"/>
  <c r="H17" i="4"/>
  <c r="G17" i="4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V17" i="5"/>
  <c r="U17" i="5"/>
  <c r="U38" i="5" s="1"/>
  <c r="T17" i="5"/>
  <c r="S17" i="5"/>
  <c r="R17" i="5"/>
  <c r="Q17" i="5"/>
  <c r="P17" i="5"/>
  <c r="P38" i="5" s="1"/>
  <c r="O17" i="5"/>
  <c r="O38" i="5" s="1"/>
  <c r="N17" i="5"/>
  <c r="M17" i="5"/>
  <c r="L17" i="5"/>
  <c r="K17" i="5"/>
  <c r="K38" i="5" s="1"/>
  <c r="J17" i="5"/>
  <c r="J38" i="5" s="1"/>
  <c r="I17" i="5"/>
  <c r="I38" i="5" s="1"/>
  <c r="H17" i="5"/>
  <c r="G17" i="5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W17" i="6"/>
  <c r="V17" i="6"/>
  <c r="V38" i="6" s="1"/>
  <c r="U17" i="6"/>
  <c r="U38" i="6" s="1"/>
  <c r="T17" i="6"/>
  <c r="S17" i="6"/>
  <c r="S38" i="6" s="1"/>
  <c r="R17" i="6"/>
  <c r="Q17" i="6"/>
  <c r="P17" i="6"/>
  <c r="P38" i="6" s="1"/>
  <c r="O17" i="6"/>
  <c r="N17" i="6"/>
  <c r="M17" i="6"/>
  <c r="M38" i="6" s="1"/>
  <c r="L17" i="6"/>
  <c r="K17" i="6"/>
  <c r="J17" i="6"/>
  <c r="J38" i="6" s="1"/>
  <c r="I17" i="6"/>
  <c r="I38" i="6" s="1"/>
  <c r="H17" i="6"/>
  <c r="G17" i="6"/>
  <c r="G38" i="6" s="1"/>
  <c r="G40" i="6" s="1"/>
  <c r="H39" i="6" s="1"/>
  <c r="F17" i="6"/>
  <c r="E17" i="6"/>
  <c r="D17" i="6"/>
  <c r="D38" i="6" s="1"/>
  <c r="D40" i="6" s="1"/>
  <c r="C17" i="6"/>
  <c r="C38" i="6" s="1"/>
  <c r="C40" i="6" s="1"/>
  <c r="AA17" i="7"/>
  <c r="Y17" i="7"/>
  <c r="X17" i="7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N17" i="7"/>
  <c r="M17" i="7"/>
  <c r="L17" i="7"/>
  <c r="L38" i="7" s="1"/>
  <c r="K17" i="7"/>
  <c r="J17" i="7"/>
  <c r="J38" i="7" s="1"/>
  <c r="I17" i="7"/>
  <c r="H17" i="7"/>
  <c r="G17" i="7"/>
  <c r="F17" i="7"/>
  <c r="E17" i="7"/>
  <c r="D17" i="7"/>
  <c r="D38" i="7" s="1"/>
  <c r="D40" i="7" s="1"/>
  <c r="C17" i="7"/>
  <c r="AA17" i="8"/>
  <c r="Y17" i="8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M17" i="8"/>
  <c r="L17" i="8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T17" i="9"/>
  <c r="S17" i="9"/>
  <c r="R17" i="9"/>
  <c r="Q17" i="9"/>
  <c r="Q38" i="9" s="1"/>
  <c r="P17" i="9"/>
  <c r="O17" i="9"/>
  <c r="N17" i="9"/>
  <c r="M17" i="9"/>
  <c r="L17" i="9"/>
  <c r="K17" i="9"/>
  <c r="K38" i="9" s="1"/>
  <c r="J17" i="9"/>
  <c r="I17" i="9"/>
  <c r="I38" i="9" s="1"/>
  <c r="H17" i="9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Z17" i="10"/>
  <c r="Y17" i="10"/>
  <c r="X17" i="10"/>
  <c r="W17" i="10"/>
  <c r="W38" i="10" s="1"/>
  <c r="V17" i="10"/>
  <c r="V38" i="10" s="1"/>
  <c r="U17" i="10"/>
  <c r="T17" i="10"/>
  <c r="T38" i="10" s="1"/>
  <c r="S17" i="10"/>
  <c r="R17" i="10"/>
  <c r="Q17" i="10"/>
  <c r="Q38" i="10" s="1"/>
  <c r="P17" i="10"/>
  <c r="P38" i="10" s="1"/>
  <c r="O17" i="10"/>
  <c r="N17" i="10"/>
  <c r="N38" i="10" s="1"/>
  <c r="M17" i="10"/>
  <c r="L17" i="10"/>
  <c r="K17" i="10"/>
  <c r="K38" i="10" s="1"/>
  <c r="J17" i="10"/>
  <c r="J38" i="10" s="1"/>
  <c r="I17" i="10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O17" i="11"/>
  <c r="O38" i="11" s="1"/>
  <c r="N17" i="11"/>
  <c r="N38" i="11" s="1"/>
  <c r="M17" i="11"/>
  <c r="L17" i="11"/>
  <c r="L38" i="11" s="1"/>
  <c r="K17" i="11"/>
  <c r="K38" i="11" s="1"/>
  <c r="J17" i="1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X17" i="12"/>
  <c r="Z17" i="12" s="1"/>
  <c r="W17" i="12"/>
  <c r="V17" i="12"/>
  <c r="U17" i="12"/>
  <c r="T17" i="12"/>
  <c r="T38" i="12" s="1"/>
  <c r="S17" i="12"/>
  <c r="R17" i="12"/>
  <c r="R38" i="12" s="1"/>
  <c r="Q17" i="12"/>
  <c r="P17" i="12"/>
  <c r="P38" i="12" s="1"/>
  <c r="O17" i="12"/>
  <c r="N17" i="12"/>
  <c r="N38" i="12" s="1"/>
  <c r="M17" i="12"/>
  <c r="L17" i="12"/>
  <c r="L38" i="12" s="1"/>
  <c r="K17" i="12"/>
  <c r="K38" i="12" s="1"/>
  <c r="J17" i="12"/>
  <c r="J38" i="12" s="1"/>
  <c r="I17" i="12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X17" i="13"/>
  <c r="W17" i="13"/>
  <c r="W38" i="13" s="1"/>
  <c r="V17" i="13"/>
  <c r="U17" i="13"/>
  <c r="T17" i="13"/>
  <c r="T38" i="13" s="1"/>
  <c r="S17" i="13"/>
  <c r="R17" i="13"/>
  <c r="R38" i="13" s="1"/>
  <c r="Q17" i="13"/>
  <c r="Q38" i="13" s="1"/>
  <c r="P17" i="13"/>
  <c r="O17" i="13"/>
  <c r="N17" i="13"/>
  <c r="N38" i="13" s="1"/>
  <c r="M17" i="13"/>
  <c r="L17" i="13"/>
  <c r="L38" i="13" s="1"/>
  <c r="K17" i="13"/>
  <c r="K38" i="13" s="1"/>
  <c r="J17" i="13"/>
  <c r="I17" i="13"/>
  <c r="H17" i="13"/>
  <c r="H38" i="13" s="1"/>
  <c r="G17" i="13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X17" i="14"/>
  <c r="W17" i="14"/>
  <c r="V17" i="14"/>
  <c r="U17" i="14"/>
  <c r="T17" i="14"/>
  <c r="T38" i="14" s="1"/>
  <c r="S17" i="14"/>
  <c r="S38" i="14" s="1"/>
  <c r="R17" i="14"/>
  <c r="R38" i="14" s="1"/>
  <c r="Q17" i="14"/>
  <c r="P17" i="14"/>
  <c r="O17" i="14"/>
  <c r="N17" i="14"/>
  <c r="N38" i="14" s="1"/>
  <c r="M17" i="14"/>
  <c r="M38" i="14" s="1"/>
  <c r="L17" i="14"/>
  <c r="L38" i="14" s="1"/>
  <c r="K17" i="14"/>
  <c r="J17" i="14"/>
  <c r="I17" i="14"/>
  <c r="H17" i="14"/>
  <c r="H38" i="14" s="1"/>
  <c r="G17" i="14"/>
  <c r="G38" i="14" s="1"/>
  <c r="G40" i="14" s="1"/>
  <c r="H39" i="14" s="1"/>
  <c r="F17" i="14"/>
  <c r="E17" i="14"/>
  <c r="D17" i="14"/>
  <c r="C17" i="14"/>
  <c r="AA17" i="15"/>
  <c r="AA38" i="15" s="1"/>
  <c r="AA40" i="15" s="1"/>
  <c r="Y17" i="15"/>
  <c r="Y38" i="15" s="1"/>
  <c r="Y40" i="15" s="1"/>
  <c r="X17" i="15"/>
  <c r="Z17" i="15" s="1"/>
  <c r="W17" i="15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W17" i="16"/>
  <c r="V17" i="16"/>
  <c r="V38" i="16" s="1"/>
  <c r="U17" i="16"/>
  <c r="T17" i="16"/>
  <c r="T38" i="16" s="1"/>
  <c r="S17" i="16"/>
  <c r="S38" i="16" s="1"/>
  <c r="R17" i="16"/>
  <c r="R38" i="16" s="1"/>
  <c r="Q17" i="16"/>
  <c r="P17" i="16"/>
  <c r="P38" i="16" s="1"/>
  <c r="O17" i="16"/>
  <c r="N17" i="16"/>
  <c r="N38" i="16" s="1"/>
  <c r="M17" i="16"/>
  <c r="M38" i="16" s="1"/>
  <c r="L17" i="16"/>
  <c r="L38" i="16" s="1"/>
  <c r="K17" i="16"/>
  <c r="J17" i="16"/>
  <c r="J38" i="16" s="1"/>
  <c r="I17" i="16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T17" i="17"/>
  <c r="T38" i="17" s="1"/>
  <c r="S17" i="17"/>
  <c r="S38" i="17" s="1"/>
  <c r="R17" i="17"/>
  <c r="R38" i="17" s="1"/>
  <c r="Q17" i="17"/>
  <c r="P17" i="17"/>
  <c r="P38" i="17" s="1"/>
  <c r="O17" i="17"/>
  <c r="N17" i="17"/>
  <c r="N38" i="17" s="1"/>
  <c r="M17" i="17"/>
  <c r="M38" i="17" s="1"/>
  <c r="L17" i="17"/>
  <c r="L38" i="17" s="1"/>
  <c r="K17" i="17"/>
  <c r="J17" i="17"/>
  <c r="J38" i="17" s="1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D17" i="30"/>
  <c r="C17" i="30"/>
  <c r="C38" i="30" s="1"/>
  <c r="C40" i="30" s="1"/>
  <c r="AA17" i="31"/>
  <c r="AA38" i="31" s="1"/>
  <c r="AA40" i="31" s="1"/>
  <c r="Y17" i="31"/>
  <c r="X17" i="31"/>
  <c r="Z17" i="31" s="1"/>
  <c r="W17" i="3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V17" i="32"/>
  <c r="U17" i="32"/>
  <c r="U38" i="32" s="1"/>
  <c r="T17" i="32"/>
  <c r="T38" i="32" s="1"/>
  <c r="S17" i="32"/>
  <c r="S38" i="32" s="1"/>
  <c r="R17" i="32"/>
  <c r="R38" i="32" s="1"/>
  <c r="Q17" i="32"/>
  <c r="P17" i="32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C17" i="1"/>
  <c r="C38" i="1" s="1"/>
  <c r="C40" i="1" s="1"/>
  <c r="AA38" i="27" l="1"/>
  <c r="AA40" i="27" s="1"/>
  <c r="G38" i="25"/>
  <c r="G40" i="25" s="1"/>
  <c r="H39" i="25" s="1"/>
  <c r="H40" i="25" s="1"/>
  <c r="I39" i="25" s="1"/>
  <c r="I40" i="25" s="1"/>
  <c r="J40" i="25" s="1"/>
  <c r="G38" i="23"/>
  <c r="G40" i="23" s="1"/>
  <c r="H39" i="23" s="1"/>
  <c r="H40" i="23" s="1"/>
  <c r="I39" i="23" s="1"/>
  <c r="I40" i="23" s="1"/>
  <c r="J40" i="23" s="1"/>
  <c r="D38" i="1"/>
  <c r="D40" i="1" s="1"/>
  <c r="J38" i="32"/>
  <c r="V38" i="32"/>
  <c r="V38" i="31"/>
  <c r="J38" i="30"/>
  <c r="Q38" i="32"/>
  <c r="W38" i="32"/>
  <c r="E38" i="31"/>
  <c r="E40" i="31" s="1"/>
  <c r="W38" i="31"/>
  <c r="E38" i="30"/>
  <c r="E40" i="30" s="1"/>
  <c r="K38" i="30"/>
  <c r="Q38" i="30"/>
  <c r="D38" i="27"/>
  <c r="D40" i="27" s="1"/>
  <c r="J38" i="27"/>
  <c r="C38" i="17"/>
  <c r="C40" i="17" s="1"/>
  <c r="I38" i="17"/>
  <c r="O38" i="17"/>
  <c r="U38" i="17"/>
  <c r="C38" i="16"/>
  <c r="C40" i="16" s="1"/>
  <c r="I38" i="16"/>
  <c r="O38" i="16"/>
  <c r="U38" i="16"/>
  <c r="O38" i="15"/>
  <c r="U38" i="15"/>
  <c r="C38" i="14"/>
  <c r="C40" i="14" s="1"/>
  <c r="I38" i="14"/>
  <c r="O38" i="14"/>
  <c r="U38" i="14"/>
  <c r="C38" i="13"/>
  <c r="C40" i="13" s="1"/>
  <c r="I38" i="13"/>
  <c r="O38" i="13"/>
  <c r="U38" i="13"/>
  <c r="C38" i="12"/>
  <c r="C40" i="12" s="1"/>
  <c r="I38" i="12"/>
  <c r="O38" i="12"/>
  <c r="U38" i="12"/>
  <c r="C38" i="11"/>
  <c r="C40" i="11" s="1"/>
  <c r="I38" i="11"/>
  <c r="C38" i="10"/>
  <c r="C40" i="10" s="1"/>
  <c r="I38" i="10"/>
  <c r="O38" i="10"/>
  <c r="U38" i="10"/>
  <c r="AA38" i="10"/>
  <c r="AA40" i="10" s="1"/>
  <c r="H38" i="9"/>
  <c r="N38" i="9"/>
  <c r="T38" i="9"/>
  <c r="AA38" i="9"/>
  <c r="AA40" i="9" s="1"/>
  <c r="T38" i="8"/>
  <c r="AA38" i="8"/>
  <c r="AA40" i="8" s="1"/>
  <c r="H38" i="7"/>
  <c r="N38" i="7"/>
  <c r="T38" i="7"/>
  <c r="AA38" i="7"/>
  <c r="AA40" i="7" s="1"/>
  <c r="H38" i="6"/>
  <c r="H40" i="6" s="1"/>
  <c r="I39" i="6" s="1"/>
  <c r="I40" i="6" s="1"/>
  <c r="N38" i="6"/>
  <c r="T38" i="6"/>
  <c r="G38" i="5"/>
  <c r="G40" i="5" s="1"/>
  <c r="H39" i="5" s="1"/>
  <c r="M38" i="5"/>
  <c r="S38" i="5"/>
  <c r="Y38" i="5"/>
  <c r="Y40" i="5" s="1"/>
  <c r="G38" i="4"/>
  <c r="G40" i="4" s="1"/>
  <c r="H39" i="4" s="1"/>
  <c r="H40" i="4" s="1"/>
  <c r="I39" i="4" s="1"/>
  <c r="I40" i="4" s="1"/>
  <c r="K39" i="4" s="1"/>
  <c r="M38" i="4"/>
  <c r="S38" i="4"/>
  <c r="Y38" i="4"/>
  <c r="Y40" i="4" s="1"/>
  <c r="G38" i="3"/>
  <c r="G40" i="3" s="1"/>
  <c r="H39" i="3" s="1"/>
  <c r="H40" i="3" s="1"/>
  <c r="I39" i="3" s="1"/>
  <c r="I40" i="3" s="1"/>
  <c r="M38" i="3"/>
  <c r="S38" i="3"/>
  <c r="Y38" i="3"/>
  <c r="Y40" i="3" s="1"/>
  <c r="M38" i="2"/>
  <c r="S38" i="2"/>
  <c r="Y38" i="2"/>
  <c r="Y40" i="2" s="1"/>
  <c r="X38" i="31"/>
  <c r="H40" i="32"/>
  <c r="I39" i="32" s="1"/>
  <c r="I40" i="32" s="1"/>
  <c r="J40" i="32" s="1"/>
  <c r="H40" i="31"/>
  <c r="I39" i="31" s="1"/>
  <c r="I40" i="31" s="1"/>
  <c r="K39" i="31" s="1"/>
  <c r="H40" i="29"/>
  <c r="I39" i="29" s="1"/>
  <c r="I40" i="29" s="1"/>
  <c r="J40" i="29" s="1"/>
  <c r="H40" i="28"/>
  <c r="I39" i="28" s="1"/>
  <c r="I40" i="28" s="1"/>
  <c r="Z17" i="27"/>
  <c r="X38" i="27"/>
  <c r="Z38" i="26"/>
  <c r="X40" i="26"/>
  <c r="Z40" i="26" s="1"/>
  <c r="E38" i="18"/>
  <c r="E40" i="18" s="1"/>
  <c r="K38" i="18"/>
  <c r="Q38" i="18"/>
  <c r="W38" i="18"/>
  <c r="E38" i="17"/>
  <c r="E40" i="17" s="1"/>
  <c r="K38" i="17"/>
  <c r="Q38" i="17"/>
  <c r="W38" i="17"/>
  <c r="Q38" i="16"/>
  <c r="W38" i="16"/>
  <c r="E38" i="15"/>
  <c r="E40" i="15" s="1"/>
  <c r="K38" i="15"/>
  <c r="Q38" i="15"/>
  <c r="W38" i="15"/>
  <c r="X38" i="28"/>
  <c r="Z17" i="1"/>
  <c r="X38" i="1"/>
  <c r="Z17" i="29"/>
  <c r="X38" i="29"/>
  <c r="Z17" i="25"/>
  <c r="X38" i="25"/>
  <c r="Z17" i="24"/>
  <c r="X38" i="24"/>
  <c r="Z17" i="23"/>
  <c r="X38" i="23"/>
  <c r="F38" i="22"/>
  <c r="F40" i="22" s="1"/>
  <c r="L38" i="22"/>
  <c r="R38" i="22"/>
  <c r="X38" i="22"/>
  <c r="F38" i="21"/>
  <c r="F40" i="21" s="1"/>
  <c r="L38" i="21"/>
  <c r="R38" i="21"/>
  <c r="Z17" i="21"/>
  <c r="X38" i="21"/>
  <c r="F38" i="20"/>
  <c r="F40" i="20" s="1"/>
  <c r="L38" i="20"/>
  <c r="R38" i="20"/>
  <c r="Z17" i="20"/>
  <c r="X38" i="20"/>
  <c r="F38" i="19"/>
  <c r="F40" i="19" s="1"/>
  <c r="Z17" i="19"/>
  <c r="X38" i="19"/>
  <c r="X38" i="18"/>
  <c r="Z17" i="18"/>
  <c r="Z17" i="17"/>
  <c r="X38" i="17"/>
  <c r="Z17" i="16"/>
  <c r="X38" i="16"/>
  <c r="P38" i="2"/>
  <c r="Z17" i="32"/>
  <c r="X38" i="32"/>
  <c r="H38" i="26"/>
  <c r="H40" i="26" s="1"/>
  <c r="I39" i="26" s="1"/>
  <c r="I40" i="26" s="1"/>
  <c r="S38" i="25"/>
  <c r="G38" i="24"/>
  <c r="G40" i="24" s="1"/>
  <c r="H39" i="24" s="1"/>
  <c r="H40" i="24" s="1"/>
  <c r="I39" i="24" s="1"/>
  <c r="I40" i="24" s="1"/>
  <c r="M38" i="24"/>
  <c r="S38" i="24"/>
  <c r="M38" i="23"/>
  <c r="S38" i="23"/>
  <c r="Y38" i="23"/>
  <c r="Y40" i="23" s="1"/>
  <c r="Z17" i="22"/>
  <c r="Y38" i="22"/>
  <c r="Y40" i="22" s="1"/>
  <c r="J40" i="19"/>
  <c r="K39" i="19"/>
  <c r="H40" i="17"/>
  <c r="I39" i="17" s="1"/>
  <c r="I40" i="17" s="1"/>
  <c r="J40" i="17" s="1"/>
  <c r="Z38" i="15"/>
  <c r="X40" i="15"/>
  <c r="Z40" i="15" s="1"/>
  <c r="Z17" i="30"/>
  <c r="X38" i="30"/>
  <c r="N38" i="26"/>
  <c r="M38" i="25"/>
  <c r="Y38" i="24"/>
  <c r="Y40" i="24" s="1"/>
  <c r="J38" i="1"/>
  <c r="D38" i="32"/>
  <c r="D40" i="32" s="1"/>
  <c r="P38" i="32"/>
  <c r="P38" i="31"/>
  <c r="D38" i="30"/>
  <c r="D40" i="30" s="1"/>
  <c r="G38" i="9"/>
  <c r="G40" i="9" s="1"/>
  <c r="H39" i="9" s="1"/>
  <c r="M38" i="9"/>
  <c r="S38" i="9"/>
  <c r="Y38" i="9"/>
  <c r="Y40" i="9" s="1"/>
  <c r="G38" i="8"/>
  <c r="G40" i="8" s="1"/>
  <c r="H39" i="8" s="1"/>
  <c r="H40" i="8" s="1"/>
  <c r="I39" i="8" s="1"/>
  <c r="I40" i="8" s="1"/>
  <c r="J40" i="8" s="1"/>
  <c r="M38" i="8"/>
  <c r="S38" i="8"/>
  <c r="Y38" i="8"/>
  <c r="Y40" i="8" s="1"/>
  <c r="G38" i="7"/>
  <c r="G40" i="7" s="1"/>
  <c r="H39" i="7" s="1"/>
  <c r="M38" i="7"/>
  <c r="S38" i="7"/>
  <c r="Y38" i="7"/>
  <c r="Y40" i="7" s="1"/>
  <c r="F38" i="5"/>
  <c r="F40" i="5" s="1"/>
  <c r="L38" i="5"/>
  <c r="R38" i="5"/>
  <c r="Z17" i="5"/>
  <c r="X38" i="5"/>
  <c r="F38" i="4"/>
  <c r="F40" i="4" s="1"/>
  <c r="L38" i="4"/>
  <c r="R38" i="4"/>
  <c r="Z17" i="4"/>
  <c r="X38" i="4"/>
  <c r="F38" i="3"/>
  <c r="F40" i="3" s="1"/>
  <c r="L38" i="3"/>
  <c r="R38" i="3"/>
  <c r="Z17" i="3"/>
  <c r="X38" i="3"/>
  <c r="X38" i="2"/>
  <c r="Z17" i="2"/>
  <c r="H40" i="16"/>
  <c r="I39" i="16" s="1"/>
  <c r="Y40" i="16"/>
  <c r="H40" i="15"/>
  <c r="I39" i="15" s="1"/>
  <c r="I40" i="15" s="1"/>
  <c r="H40" i="14"/>
  <c r="I39" i="14" s="1"/>
  <c r="Y40" i="14"/>
  <c r="G38" i="13"/>
  <c r="G40" i="13" s="1"/>
  <c r="H39" i="13" s="1"/>
  <c r="H40" i="13" s="1"/>
  <c r="I39" i="13" s="1"/>
  <c r="I40" i="13" s="1"/>
  <c r="J40" i="13" s="1"/>
  <c r="M38" i="13"/>
  <c r="S38" i="13"/>
  <c r="Y38" i="13"/>
  <c r="Y40" i="13" s="1"/>
  <c r="G38" i="12"/>
  <c r="G40" i="12" s="1"/>
  <c r="H39" i="12" s="1"/>
  <c r="H40" i="12" s="1"/>
  <c r="I39" i="12" s="1"/>
  <c r="I40" i="12" s="1"/>
  <c r="K39" i="12" s="1"/>
  <c r="M38" i="12"/>
  <c r="S38" i="12"/>
  <c r="Y38" i="12"/>
  <c r="Y40" i="12" s="1"/>
  <c r="G38" i="11"/>
  <c r="G40" i="11" s="1"/>
  <c r="H39" i="11" s="1"/>
  <c r="H40" i="11" s="1"/>
  <c r="I39" i="11" s="1"/>
  <c r="M38" i="11"/>
  <c r="S38" i="11"/>
  <c r="Y38" i="11"/>
  <c r="Y40" i="11" s="1"/>
  <c r="G38" i="10"/>
  <c r="G40" i="10" s="1"/>
  <c r="H39" i="10" s="1"/>
  <c r="H40" i="10" s="1"/>
  <c r="I39" i="10" s="1"/>
  <c r="I40" i="10" s="1"/>
  <c r="J40" i="10" s="1"/>
  <c r="M38" i="10"/>
  <c r="S38" i="10"/>
  <c r="Y38" i="10"/>
  <c r="Y40" i="10" s="1"/>
  <c r="F38" i="9"/>
  <c r="F40" i="9" s="1"/>
  <c r="L38" i="9"/>
  <c r="R38" i="9"/>
  <c r="Z17" i="9"/>
  <c r="L38" i="8"/>
  <c r="R38" i="8"/>
  <c r="Z17" i="8"/>
  <c r="X38" i="8"/>
  <c r="F38" i="7"/>
  <c r="F40" i="7" s="1"/>
  <c r="Z17" i="7"/>
  <c r="X38" i="7"/>
  <c r="F38" i="6"/>
  <c r="F40" i="6" s="1"/>
  <c r="L38" i="6"/>
  <c r="R38" i="6"/>
  <c r="X38" i="6"/>
  <c r="E38" i="5"/>
  <c r="E40" i="5" s="1"/>
  <c r="Q38" i="5"/>
  <c r="W38" i="5"/>
  <c r="E38" i="4"/>
  <c r="E40" i="4" s="1"/>
  <c r="Q38" i="4"/>
  <c r="W38" i="4"/>
  <c r="E38" i="3"/>
  <c r="E40" i="3" s="1"/>
  <c r="K38" i="3"/>
  <c r="W38" i="3"/>
  <c r="E38" i="2"/>
  <c r="E40" i="2" s="1"/>
  <c r="K38" i="2"/>
  <c r="Q38" i="2"/>
  <c r="W38" i="2"/>
  <c r="Z27" i="25"/>
  <c r="Z27" i="13"/>
  <c r="Z36" i="25"/>
  <c r="D38" i="14"/>
  <c r="D40" i="14" s="1"/>
  <c r="J38" i="14"/>
  <c r="P38" i="14"/>
  <c r="J38" i="13"/>
  <c r="P38" i="13"/>
  <c r="V38" i="13"/>
  <c r="D38" i="12"/>
  <c r="D40" i="12" s="1"/>
  <c r="V38" i="12"/>
  <c r="D38" i="11"/>
  <c r="D40" i="11" s="1"/>
  <c r="J38" i="11"/>
  <c r="P38" i="11"/>
  <c r="O38" i="9"/>
  <c r="U38" i="9"/>
  <c r="C38" i="8"/>
  <c r="C40" i="8" s="1"/>
  <c r="I38" i="8"/>
  <c r="C38" i="7"/>
  <c r="C40" i="7" s="1"/>
  <c r="I38" i="7"/>
  <c r="O38" i="7"/>
  <c r="H38" i="5"/>
  <c r="T38" i="5"/>
  <c r="H38" i="4"/>
  <c r="N38" i="4"/>
  <c r="T38" i="4"/>
  <c r="AA38" i="4"/>
  <c r="AA40" i="4" s="1"/>
  <c r="N38" i="3"/>
  <c r="X38" i="12"/>
  <c r="E38" i="14"/>
  <c r="E40" i="14" s="1"/>
  <c r="K38" i="14"/>
  <c r="Q38" i="14"/>
  <c r="W38" i="14"/>
  <c r="Z17" i="14"/>
  <c r="X38" i="14"/>
  <c r="Z17" i="13"/>
  <c r="X38" i="13"/>
  <c r="Z17" i="11"/>
  <c r="X38" i="11"/>
  <c r="F38" i="10"/>
  <c r="F40" i="10" s="1"/>
  <c r="X38" i="10"/>
  <c r="K38" i="6"/>
  <c r="Q38" i="6"/>
  <c r="W38" i="6"/>
  <c r="D38" i="2"/>
  <c r="D40" i="2" s="1"/>
  <c r="J38" i="2"/>
  <c r="V38" i="2"/>
  <c r="X38" i="9"/>
  <c r="J40" i="27"/>
  <c r="K39" i="27"/>
  <c r="N39" i="27" s="1"/>
  <c r="K39" i="23"/>
  <c r="N39" i="23" s="1"/>
  <c r="J40" i="15"/>
  <c r="K39" i="15"/>
  <c r="K40" i="15" s="1"/>
  <c r="L39" i="15" s="1"/>
  <c r="L40" i="15" s="1"/>
  <c r="M39" i="15" s="1"/>
  <c r="M40" i="15" s="1"/>
  <c r="J40" i="24"/>
  <c r="K39" i="24"/>
  <c r="J40" i="22"/>
  <c r="K39" i="22"/>
  <c r="J40" i="28"/>
  <c r="K39" i="28"/>
  <c r="J40" i="30"/>
  <c r="K39" i="30"/>
  <c r="J40" i="20"/>
  <c r="K39" i="20"/>
  <c r="J40" i="18"/>
  <c r="K39" i="18"/>
  <c r="K39" i="1"/>
  <c r="K39" i="29"/>
  <c r="K39" i="25"/>
  <c r="K39" i="21"/>
  <c r="K39" i="17"/>
  <c r="J40" i="3"/>
  <c r="K39" i="3"/>
  <c r="K40" i="23"/>
  <c r="L39" i="23" s="1"/>
  <c r="L40" i="23" s="1"/>
  <c r="M39" i="23" s="1"/>
  <c r="N39" i="19"/>
  <c r="K40" i="19"/>
  <c r="L39" i="19" s="1"/>
  <c r="L40" i="19" s="1"/>
  <c r="M39" i="19" s="1"/>
  <c r="M40" i="19" s="1"/>
  <c r="J40" i="4"/>
  <c r="J40" i="2"/>
  <c r="K39" i="2"/>
  <c r="K39" i="26" l="1"/>
  <c r="N39" i="26" s="1"/>
  <c r="J40" i="26"/>
  <c r="J40" i="6"/>
  <c r="K39" i="6"/>
  <c r="K40" i="6" s="1"/>
  <c r="L39" i="6" s="1"/>
  <c r="L40" i="6" s="1"/>
  <c r="M39" i="6" s="1"/>
  <c r="M40" i="6" s="1"/>
  <c r="Z38" i="12"/>
  <c r="X40" i="12"/>
  <c r="Z40" i="12" s="1"/>
  <c r="Z38" i="21"/>
  <c r="X40" i="21"/>
  <c r="Z40" i="21" s="1"/>
  <c r="Z38" i="8"/>
  <c r="X40" i="8"/>
  <c r="Z40" i="8" s="1"/>
  <c r="Z38" i="20"/>
  <c r="X40" i="20"/>
  <c r="Z40" i="20" s="1"/>
  <c r="M40" i="23"/>
  <c r="Z38" i="11"/>
  <c r="X40" i="11"/>
  <c r="Z40" i="11" s="1"/>
  <c r="I40" i="14"/>
  <c r="Z38" i="31"/>
  <c r="X40" i="31"/>
  <c r="Z40" i="31" s="1"/>
  <c r="N39" i="15"/>
  <c r="K39" i="13"/>
  <c r="N39" i="13" s="1"/>
  <c r="J40" i="31"/>
  <c r="J40" i="12"/>
  <c r="Z38" i="9"/>
  <c r="X40" i="9"/>
  <c r="Z40" i="9" s="1"/>
  <c r="I40" i="16"/>
  <c r="H40" i="9"/>
  <c r="I39" i="9" s="1"/>
  <c r="I40" i="9" s="1"/>
  <c r="Z38" i="22"/>
  <c r="X40" i="22"/>
  <c r="Z40" i="22" s="1"/>
  <c r="Z38" i="24"/>
  <c r="X40" i="24"/>
  <c r="Z40" i="24" s="1"/>
  <c r="H40" i="5"/>
  <c r="I39" i="5" s="1"/>
  <c r="I40" i="5" s="1"/>
  <c r="Z38" i="17"/>
  <c r="X40" i="17"/>
  <c r="Z40" i="17" s="1"/>
  <c r="Z38" i="1"/>
  <c r="X40" i="1"/>
  <c r="Z40" i="1" s="1"/>
  <c r="Z38" i="14"/>
  <c r="X40" i="14"/>
  <c r="Z40" i="14" s="1"/>
  <c r="Z38" i="5"/>
  <c r="X40" i="5"/>
  <c r="Z40" i="5" s="1"/>
  <c r="Z38" i="2"/>
  <c r="X40" i="2"/>
  <c r="Z40" i="2" s="1"/>
  <c r="Z38" i="32"/>
  <c r="X40" i="32"/>
  <c r="Z40" i="32" s="1"/>
  <c r="K39" i="8"/>
  <c r="K39" i="32"/>
  <c r="H40" i="7"/>
  <c r="I39" i="7" s="1"/>
  <c r="I40" i="7" s="1"/>
  <c r="Z38" i="10"/>
  <c r="X40" i="10"/>
  <c r="Z40" i="10" s="1"/>
  <c r="Z38" i="6"/>
  <c r="X40" i="6"/>
  <c r="Z40" i="6" s="1"/>
  <c r="Z38" i="4"/>
  <c r="X40" i="4"/>
  <c r="Z40" i="4" s="1"/>
  <c r="Z38" i="25"/>
  <c r="X40" i="25"/>
  <c r="Z40" i="25" s="1"/>
  <c r="Z38" i="27"/>
  <c r="X40" i="27"/>
  <c r="Z40" i="27" s="1"/>
  <c r="X40" i="3"/>
  <c r="Z40" i="3" s="1"/>
  <c r="Z38" i="3"/>
  <c r="Z38" i="30"/>
  <c r="X40" i="30"/>
  <c r="Z40" i="30" s="1"/>
  <c r="Z38" i="28"/>
  <c r="X40" i="28"/>
  <c r="Z40" i="28" s="1"/>
  <c r="Z38" i="18"/>
  <c r="X40" i="18"/>
  <c r="Z40" i="18" s="1"/>
  <c r="Z38" i="23"/>
  <c r="X40" i="23"/>
  <c r="Z40" i="23" s="1"/>
  <c r="K40" i="27"/>
  <c r="L39" i="27" s="1"/>
  <c r="L40" i="27" s="1"/>
  <c r="M39" i="27" s="1"/>
  <c r="M40" i="27" s="1"/>
  <c r="O39" i="27" s="1"/>
  <c r="K39" i="10"/>
  <c r="Z38" i="13"/>
  <c r="X40" i="13"/>
  <c r="Z40" i="13" s="1"/>
  <c r="Z38" i="7"/>
  <c r="X40" i="7"/>
  <c r="Z40" i="7" s="1"/>
  <c r="I40" i="11"/>
  <c r="Z38" i="16"/>
  <c r="X40" i="16"/>
  <c r="Z40" i="16" s="1"/>
  <c r="Z38" i="19"/>
  <c r="X40" i="19"/>
  <c r="Z40" i="19" s="1"/>
  <c r="Z38" i="29"/>
  <c r="X40" i="29"/>
  <c r="Z40" i="29" s="1"/>
  <c r="N39" i="25"/>
  <c r="K40" i="25"/>
  <c r="L39" i="25" s="1"/>
  <c r="L40" i="25" s="1"/>
  <c r="M39" i="25" s="1"/>
  <c r="M40" i="25" s="1"/>
  <c r="N39" i="18"/>
  <c r="K40" i="18"/>
  <c r="L39" i="18" s="1"/>
  <c r="L40" i="18" s="1"/>
  <c r="M39" i="18" s="1"/>
  <c r="M40" i="18" s="1"/>
  <c r="N39" i="31"/>
  <c r="K40" i="31"/>
  <c r="L39" i="31" s="1"/>
  <c r="L40" i="31" s="1"/>
  <c r="M39" i="31" s="1"/>
  <c r="M40" i="31" s="1"/>
  <c r="N39" i="30"/>
  <c r="K40" i="30"/>
  <c r="L39" i="30" s="1"/>
  <c r="L40" i="30" s="1"/>
  <c r="M39" i="30" s="1"/>
  <c r="M40" i="30" s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N40" i="27"/>
  <c r="K40" i="13"/>
  <c r="L39" i="13" s="1"/>
  <c r="L40" i="13" s="1"/>
  <c r="M39" i="13" s="1"/>
  <c r="M40" i="13" s="1"/>
  <c r="N39" i="29"/>
  <c r="K40" i="29"/>
  <c r="L39" i="29" s="1"/>
  <c r="L40" i="29" s="1"/>
  <c r="M39" i="29" s="1"/>
  <c r="M40" i="29" s="1"/>
  <c r="N40" i="19"/>
  <c r="O39" i="19"/>
  <c r="K40" i="3"/>
  <c r="L39" i="3" s="1"/>
  <c r="L40" i="3" s="1"/>
  <c r="M39" i="3" s="1"/>
  <c r="M40" i="3" s="1"/>
  <c r="N39" i="3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K40" i="26"/>
  <c r="L39" i="26" s="1"/>
  <c r="L40" i="26" s="1"/>
  <c r="M39" i="26" s="1"/>
  <c r="M40" i="26" s="1"/>
  <c r="N39" i="22"/>
  <c r="K40" i="22"/>
  <c r="L39" i="22" s="1"/>
  <c r="L40" i="22" s="1"/>
  <c r="M39" i="22" s="1"/>
  <c r="M40" i="22" s="1"/>
  <c r="N39" i="32"/>
  <c r="K40" i="32"/>
  <c r="L39" i="32" s="1"/>
  <c r="L40" i="32" s="1"/>
  <c r="M39" i="32" s="1"/>
  <c r="M40" i="32" s="1"/>
  <c r="K40" i="4"/>
  <c r="L39" i="4" s="1"/>
  <c r="L40" i="4" s="1"/>
  <c r="M39" i="4" s="1"/>
  <c r="M40" i="4" s="1"/>
  <c r="N39" i="4"/>
  <c r="K40" i="2"/>
  <c r="L39" i="2" s="1"/>
  <c r="L40" i="2" s="1"/>
  <c r="M39" i="2" s="1"/>
  <c r="M40" i="2" s="1"/>
  <c r="N39" i="2"/>
  <c r="N40" i="15"/>
  <c r="O39" i="15"/>
  <c r="N40" i="23"/>
  <c r="O39" i="23"/>
  <c r="N39" i="21"/>
  <c r="K40" i="21"/>
  <c r="L39" i="21" s="1"/>
  <c r="L40" i="21" s="1"/>
  <c r="M39" i="21" s="1"/>
  <c r="M40" i="21" s="1"/>
  <c r="N39" i="6"/>
  <c r="J40" i="11" l="1"/>
  <c r="K39" i="11"/>
  <c r="J40" i="5"/>
  <c r="K39" i="5"/>
  <c r="K39" i="9"/>
  <c r="J40" i="9"/>
  <c r="K39" i="16"/>
  <c r="J40" i="16"/>
  <c r="J40" i="7"/>
  <c r="K39" i="7"/>
  <c r="K39" i="14"/>
  <c r="J40" i="14"/>
  <c r="N39" i="10"/>
  <c r="K40" i="10"/>
  <c r="L39" i="10" s="1"/>
  <c r="L40" i="10" s="1"/>
  <c r="M39" i="10" s="1"/>
  <c r="M40" i="10" s="1"/>
  <c r="R39" i="23"/>
  <c r="O40" i="23"/>
  <c r="P39" i="23" s="1"/>
  <c r="P40" i="23" s="1"/>
  <c r="Q39" i="23" s="1"/>
  <c r="Q40" i="23" s="1"/>
  <c r="N40" i="22"/>
  <c r="O39" i="22"/>
  <c r="N40" i="8"/>
  <c r="O39" i="8"/>
  <c r="N40" i="1"/>
  <c r="O39" i="1"/>
  <c r="N40" i="29"/>
  <c r="O39" i="29"/>
  <c r="R39" i="27"/>
  <c r="O40" i="27"/>
  <c r="P39" i="27" s="1"/>
  <c r="P40" i="27" s="1"/>
  <c r="Q39" i="27" s="1"/>
  <c r="Q40" i="27" s="1"/>
  <c r="N40" i="28"/>
  <c r="O39" i="28"/>
  <c r="N40" i="30"/>
  <c r="O39" i="30"/>
  <c r="N40" i="31"/>
  <c r="O39" i="31"/>
  <c r="N40" i="25"/>
  <c r="O39" i="25"/>
  <c r="N40" i="4"/>
  <c r="O39" i="4"/>
  <c r="N40" i="3"/>
  <c r="O39" i="3"/>
  <c r="N40" i="6"/>
  <c r="O39" i="6"/>
  <c r="N40" i="32"/>
  <c r="O39" i="32"/>
  <c r="N40" i="17"/>
  <c r="O39" i="17"/>
  <c r="R39" i="19"/>
  <c r="O40" i="19"/>
  <c r="P39" i="19" s="1"/>
  <c r="P40" i="19" s="1"/>
  <c r="Q39" i="19" s="1"/>
  <c r="Q40" i="19" s="1"/>
  <c r="N40" i="24"/>
  <c r="O39" i="24"/>
  <c r="N40" i="12"/>
  <c r="O39" i="12"/>
  <c r="N40" i="18"/>
  <c r="O39" i="18"/>
  <c r="N40" i="21"/>
  <c r="O39" i="21"/>
  <c r="R39" i="15"/>
  <c r="O40" i="15"/>
  <c r="P39" i="15" s="1"/>
  <c r="P40" i="15" s="1"/>
  <c r="Q39" i="15" s="1"/>
  <c r="Q40" i="15" s="1"/>
  <c r="N40" i="26"/>
  <c r="O39" i="26"/>
  <c r="N40" i="20"/>
  <c r="O39" i="20"/>
  <c r="N40" i="13"/>
  <c r="O39" i="13"/>
  <c r="N40" i="2"/>
  <c r="O39" i="2"/>
  <c r="N39" i="14" l="1"/>
  <c r="K40" i="14"/>
  <c r="L39" i="14" s="1"/>
  <c r="L40" i="14" s="1"/>
  <c r="M39" i="14" s="1"/>
  <c r="M40" i="14" s="1"/>
  <c r="O39" i="10"/>
  <c r="N40" i="10"/>
  <c r="N39" i="11"/>
  <c r="K40" i="11"/>
  <c r="L39" i="11" s="1"/>
  <c r="L40" i="11" s="1"/>
  <c r="M39" i="11" s="1"/>
  <c r="M40" i="11" s="1"/>
  <c r="K40" i="16"/>
  <c r="L39" i="16" s="1"/>
  <c r="L40" i="16" s="1"/>
  <c r="M39" i="16" s="1"/>
  <c r="M40" i="16" s="1"/>
  <c r="N39" i="16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R39" i="13"/>
  <c r="O40" i="13"/>
  <c r="P39" i="13" s="1"/>
  <c r="P40" i="13" s="1"/>
  <c r="Q39" i="13" s="1"/>
  <c r="Q40" i="13" s="1"/>
  <c r="R39" i="26"/>
  <c r="O40" i="26"/>
  <c r="P39" i="26" s="1"/>
  <c r="P40" i="26" s="1"/>
  <c r="Q39" i="26" s="1"/>
  <c r="Q40" i="26" s="1"/>
  <c r="R39" i="21"/>
  <c r="O40" i="21"/>
  <c r="P39" i="21" s="1"/>
  <c r="P40" i="21" s="1"/>
  <c r="Q39" i="21" s="1"/>
  <c r="Q40" i="21" s="1"/>
  <c r="R39" i="18"/>
  <c r="O40" i="18"/>
  <c r="P39" i="18" s="1"/>
  <c r="P40" i="18" s="1"/>
  <c r="Q39" i="18" s="1"/>
  <c r="Q40" i="18" s="1"/>
  <c r="R39" i="12"/>
  <c r="O40" i="12"/>
  <c r="P39" i="12" s="1"/>
  <c r="P40" i="12" s="1"/>
  <c r="Q39" i="12" s="1"/>
  <c r="Q40" i="12" s="1"/>
  <c r="R40" i="19"/>
  <c r="S39" i="19"/>
  <c r="R39" i="6"/>
  <c r="O40" i="6"/>
  <c r="P39" i="6" s="1"/>
  <c r="P40" i="6" s="1"/>
  <c r="Q39" i="6" s="1"/>
  <c r="Q40" i="6" s="1"/>
  <c r="O40" i="4"/>
  <c r="P39" i="4" s="1"/>
  <c r="P40" i="4" s="1"/>
  <c r="Q39" i="4" s="1"/>
  <c r="Q40" i="4" s="1"/>
  <c r="R39" i="4"/>
  <c r="R39" i="25"/>
  <c r="O40" i="25"/>
  <c r="P39" i="25" s="1"/>
  <c r="P40" i="25" s="1"/>
  <c r="Q39" i="25" s="1"/>
  <c r="Q40" i="25" s="1"/>
  <c r="R39" i="30"/>
  <c r="O40" i="30"/>
  <c r="P39" i="30" s="1"/>
  <c r="P40" i="30" s="1"/>
  <c r="Q39" i="30" s="1"/>
  <c r="Q40" i="30" s="1"/>
  <c r="R40" i="27"/>
  <c r="S39" i="27"/>
  <c r="R39" i="1"/>
  <c r="O40" i="1"/>
  <c r="P39" i="1" s="1"/>
  <c r="P40" i="1" s="1"/>
  <c r="Q39" i="1" s="1"/>
  <c r="Q40" i="1" s="1"/>
  <c r="R39" i="8"/>
  <c r="O40" i="8"/>
  <c r="P39" i="8" s="1"/>
  <c r="P40" i="8" s="1"/>
  <c r="Q39" i="8" s="1"/>
  <c r="Q40" i="8" s="1"/>
  <c r="R40" i="15"/>
  <c r="S39" i="15"/>
  <c r="R39" i="32"/>
  <c r="O40" i="32"/>
  <c r="P39" i="32" s="1"/>
  <c r="P40" i="32" s="1"/>
  <c r="Q39" i="32" s="1"/>
  <c r="Q40" i="32" s="1"/>
  <c r="R39" i="31"/>
  <c r="O40" i="31"/>
  <c r="P39" i="31" s="1"/>
  <c r="P40" i="31" s="1"/>
  <c r="Q39" i="31" s="1"/>
  <c r="Q40" i="31" s="1"/>
  <c r="R39" i="28"/>
  <c r="O40" i="28"/>
  <c r="P39" i="28" s="1"/>
  <c r="P40" i="28" s="1"/>
  <c r="Q39" i="28" s="1"/>
  <c r="Q40" i="28" s="1"/>
  <c r="R39" i="29"/>
  <c r="O40" i="29"/>
  <c r="P39" i="29" s="1"/>
  <c r="P40" i="29" s="1"/>
  <c r="Q39" i="29" s="1"/>
  <c r="Q40" i="29" s="1"/>
  <c r="R39" i="22"/>
  <c r="O40" i="22"/>
  <c r="P39" i="22" s="1"/>
  <c r="P40" i="22" s="1"/>
  <c r="Q39" i="22" s="1"/>
  <c r="Q40" i="22" s="1"/>
  <c r="R40" i="23"/>
  <c r="S39" i="23"/>
  <c r="O40" i="2"/>
  <c r="P39" i="2" s="1"/>
  <c r="P40" i="2" s="1"/>
  <c r="Q39" i="2" s="1"/>
  <c r="Q40" i="2" s="1"/>
  <c r="R39" i="2"/>
  <c r="R39" i="20"/>
  <c r="O40" i="20"/>
  <c r="P39" i="20" s="1"/>
  <c r="P40" i="20" s="1"/>
  <c r="Q39" i="20" s="1"/>
  <c r="Q40" i="20" s="1"/>
  <c r="R39" i="24"/>
  <c r="O40" i="24"/>
  <c r="P39" i="24" s="1"/>
  <c r="P40" i="24" s="1"/>
  <c r="Q39" i="24" s="1"/>
  <c r="Q40" i="24" s="1"/>
  <c r="R39" i="17"/>
  <c r="O40" i="17"/>
  <c r="P39" i="17" s="1"/>
  <c r="P40" i="17" s="1"/>
  <c r="Q39" i="17" s="1"/>
  <c r="Q40" i="17" s="1"/>
  <c r="O40" i="3"/>
  <c r="P39" i="3" s="1"/>
  <c r="P40" i="3" s="1"/>
  <c r="Q39" i="3" s="1"/>
  <c r="Q40" i="3" s="1"/>
  <c r="R39" i="3"/>
  <c r="N40" i="5" l="1"/>
  <c r="O39" i="5"/>
  <c r="N40" i="14"/>
  <c r="O39" i="14"/>
  <c r="N40" i="16"/>
  <c r="O39" i="16"/>
  <c r="N40" i="7"/>
  <c r="O39" i="7"/>
  <c r="N40" i="11"/>
  <c r="O39" i="11"/>
  <c r="N40" i="9"/>
  <c r="O39" i="9"/>
  <c r="R39" i="10"/>
  <c r="O40" i="10"/>
  <c r="P39" i="10" s="1"/>
  <c r="P40" i="10" s="1"/>
  <c r="Q39" i="10" s="1"/>
  <c r="Q40" i="10" s="1"/>
  <c r="R40" i="24"/>
  <c r="S39" i="24"/>
  <c r="R40" i="28"/>
  <c r="S39" i="28"/>
  <c r="R40" i="1"/>
  <c r="S39" i="1"/>
  <c r="R40" i="30"/>
  <c r="S39" i="30"/>
  <c r="R40" i="12"/>
  <c r="S39" i="12"/>
  <c r="R40" i="21"/>
  <c r="S39" i="21"/>
  <c r="R40" i="13"/>
  <c r="S39" i="13"/>
  <c r="V39" i="23"/>
  <c r="S40" i="23"/>
  <c r="T39" i="23" s="1"/>
  <c r="T40" i="23" s="1"/>
  <c r="U39" i="23" s="1"/>
  <c r="U40" i="23" s="1"/>
  <c r="V40" i="23" s="1"/>
  <c r="W40" i="23" s="1"/>
  <c r="R40" i="4"/>
  <c r="S39" i="4"/>
  <c r="R40" i="20"/>
  <c r="S39" i="20"/>
  <c r="R40" i="17"/>
  <c r="S39" i="17"/>
  <c r="R40" i="31"/>
  <c r="S39" i="31"/>
  <c r="R40" i="8"/>
  <c r="S39" i="8"/>
  <c r="V39" i="27"/>
  <c r="S40" i="27"/>
  <c r="T39" i="27" s="1"/>
  <c r="T40" i="27" s="1"/>
  <c r="U39" i="27" s="1"/>
  <c r="U40" i="27" s="1"/>
  <c r="V40" i="27" s="1"/>
  <c r="W40" i="27" s="1"/>
  <c r="R40" i="25"/>
  <c r="S39" i="25"/>
  <c r="R40" i="6"/>
  <c r="S39" i="6"/>
  <c r="V39" i="19"/>
  <c r="S40" i="19"/>
  <c r="T39" i="19" s="1"/>
  <c r="T40" i="19" s="1"/>
  <c r="U39" i="19" s="1"/>
  <c r="U40" i="19" s="1"/>
  <c r="V40" i="19" s="1"/>
  <c r="W40" i="19" s="1"/>
  <c r="R40" i="18"/>
  <c r="S39" i="18"/>
  <c r="R40" i="26"/>
  <c r="S39" i="26"/>
  <c r="R40" i="3"/>
  <c r="S39" i="3"/>
  <c r="R40" i="22"/>
  <c r="S39" i="22"/>
  <c r="R40" i="29"/>
  <c r="S39" i="29"/>
  <c r="R40" i="32"/>
  <c r="S39" i="32"/>
  <c r="V39" i="15"/>
  <c r="S40" i="15"/>
  <c r="T39" i="15" s="1"/>
  <c r="T40" i="15" s="1"/>
  <c r="U39" i="15" s="1"/>
  <c r="U40" i="15" s="1"/>
  <c r="V40" i="15" s="1"/>
  <c r="W40" i="15" s="1"/>
  <c r="R40" i="2"/>
  <c r="S39" i="2"/>
  <c r="R40" i="10" l="1"/>
  <c r="S39" i="10"/>
  <c r="R39" i="7"/>
  <c r="O40" i="7"/>
  <c r="P39" i="7" s="1"/>
  <c r="P40" i="7" s="1"/>
  <c r="Q39" i="7" s="1"/>
  <c r="Q40" i="7" s="1"/>
  <c r="O40" i="5"/>
  <c r="P39" i="5" s="1"/>
  <c r="P40" i="5" s="1"/>
  <c r="Q39" i="5" s="1"/>
  <c r="Q40" i="5" s="1"/>
  <c r="R39" i="5"/>
  <c r="R39" i="9"/>
  <c r="O40" i="9"/>
  <c r="P39" i="9" s="1"/>
  <c r="P40" i="9" s="1"/>
  <c r="Q39" i="9" s="1"/>
  <c r="Q40" i="9" s="1"/>
  <c r="R39" i="16"/>
  <c r="O40" i="16"/>
  <c r="P39" i="16" s="1"/>
  <c r="P40" i="16" s="1"/>
  <c r="Q39" i="16" s="1"/>
  <c r="Q40" i="16" s="1"/>
  <c r="R39" i="11"/>
  <c r="O40" i="11"/>
  <c r="P39" i="11" s="1"/>
  <c r="P40" i="11" s="1"/>
  <c r="Q39" i="11" s="1"/>
  <c r="Q40" i="11" s="1"/>
  <c r="R39" i="14"/>
  <c r="O40" i="14"/>
  <c r="P39" i="14" s="1"/>
  <c r="P40" i="14" s="1"/>
  <c r="Q39" i="14" s="1"/>
  <c r="Q40" i="14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S40" i="4"/>
  <c r="T39" i="4" s="1"/>
  <c r="T40" i="4" s="1"/>
  <c r="U39" i="4" s="1"/>
  <c r="U40" i="4" s="1"/>
  <c r="V40" i="4" s="1"/>
  <c r="W40" i="4" s="1"/>
  <c r="V39" i="4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30"/>
  <c r="S40" i="30"/>
  <c r="T39" i="30" s="1"/>
  <c r="T40" i="30" s="1"/>
  <c r="U39" i="30" s="1"/>
  <c r="U40" i="30" s="1"/>
  <c r="V40" i="30" s="1"/>
  <c r="W40" i="30" s="1"/>
  <c r="V39" i="32"/>
  <c r="S40" i="32"/>
  <c r="T39" i="32" s="1"/>
  <c r="T40" i="32" s="1"/>
  <c r="U39" i="32" s="1"/>
  <c r="U40" i="32" s="1"/>
  <c r="V40" i="32" s="1"/>
  <c r="W40" i="32" s="1"/>
  <c r="V39" i="31"/>
  <c r="S40" i="31"/>
  <c r="T39" i="31" s="1"/>
  <c r="T40" i="31" s="1"/>
  <c r="U39" i="31" s="1"/>
  <c r="U40" i="31" s="1"/>
  <c r="V40" i="31" s="1"/>
  <c r="W40" i="31" s="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  <c r="V39" i="28"/>
  <c r="S40" i="28"/>
  <c r="T39" i="28" s="1"/>
  <c r="T40" i="28" s="1"/>
  <c r="U39" i="28" s="1"/>
  <c r="U40" i="28" s="1"/>
  <c r="V40" i="28" s="1"/>
  <c r="W40" i="28" s="1"/>
  <c r="V39" i="24"/>
  <c r="S40" i="24"/>
  <c r="T39" i="24" s="1"/>
  <c r="T40" i="24" s="1"/>
  <c r="U39" i="24" s="1"/>
  <c r="U40" i="24" s="1"/>
  <c r="V40" i="24" s="1"/>
  <c r="W40" i="24" s="1"/>
  <c r="V39" i="29"/>
  <c r="S40" i="29"/>
  <c r="T39" i="29" s="1"/>
  <c r="T40" i="29" s="1"/>
  <c r="U39" i="29" s="1"/>
  <c r="U40" i="29" s="1"/>
  <c r="V40" i="29" s="1"/>
  <c r="W40" i="29" s="1"/>
  <c r="S40" i="2"/>
  <c r="T39" i="2" s="1"/>
  <c r="T40" i="2" s="1"/>
  <c r="U39" i="2" s="1"/>
  <c r="U40" i="2" s="1"/>
  <c r="V40" i="2" s="1"/>
  <c r="W40" i="2" s="1"/>
  <c r="V39" i="2"/>
  <c r="V39" i="22"/>
  <c r="S40" i="22"/>
  <c r="T39" i="22" s="1"/>
  <c r="T40" i="22" s="1"/>
  <c r="U39" i="22" s="1"/>
  <c r="U40" i="22" s="1"/>
  <c r="V40" i="22" s="1"/>
  <c r="W40" i="22" s="1"/>
  <c r="S40" i="3"/>
  <c r="T39" i="3" s="1"/>
  <c r="T40" i="3" s="1"/>
  <c r="U39" i="3" s="1"/>
  <c r="U40" i="3" s="1"/>
  <c r="V40" i="3" s="1"/>
  <c r="W40" i="3" s="1"/>
  <c r="V39" i="3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S39" i="7" l="1"/>
  <c r="R40" i="7"/>
  <c r="S39" i="11"/>
  <c r="R40" i="11"/>
  <c r="S39" i="5"/>
  <c r="R40" i="5"/>
  <c r="R40" i="16"/>
  <c r="S39" i="16"/>
  <c r="R40" i="14"/>
  <c r="S39" i="14"/>
  <c r="S39" i="9"/>
  <c r="R40" i="9"/>
  <c r="V39" i="10"/>
  <c r="S40" i="10"/>
  <c r="T39" i="10" s="1"/>
  <c r="T40" i="10" s="1"/>
  <c r="U39" i="10" s="1"/>
  <c r="U40" i="10" s="1"/>
  <c r="V40" i="10" s="1"/>
  <c r="W40" i="10" s="1"/>
  <c r="V39" i="9" l="1"/>
  <c r="S40" i="9"/>
  <c r="T39" i="9" s="1"/>
  <c r="T40" i="9" s="1"/>
  <c r="U39" i="9" s="1"/>
  <c r="U40" i="9" s="1"/>
  <c r="V40" i="9" s="1"/>
  <c r="W40" i="9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S40" i="5"/>
  <c r="T39" i="5" s="1"/>
  <c r="T40" i="5" s="1"/>
  <c r="U39" i="5" s="1"/>
  <c r="U40" i="5" s="1"/>
  <c r="V40" i="5" s="1"/>
  <c r="W40" i="5" s="1"/>
  <c r="V39" i="5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<sst xmlns="http://schemas.openxmlformats.org/spreadsheetml/2006/main" count="3360" uniqueCount="98">
  <si>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</si>
  <si>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</si>
  <si>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</si>
  <si>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</si>
  <si>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</si>
  <si>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</si>
  <si>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</si>
  <si>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</si>
  <si>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</si>
  <si>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</si>
  <si>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</si>
  <si>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</si>
  <si>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</si>
  <si>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</si>
  <si>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</si>
  <si>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</si>
  <si>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</si>
  <si>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</si>
  <si>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</si>
  <si>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</si>
  <si>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</si>
  <si>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</si>
  <si>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</si>
  <si>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</si>
  <si>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</si>
  <si>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</si>
  <si>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</si>
  <si>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</si>
  <si>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</si>
  <si>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</si>
  <si>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</si>
  <si>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</si>
  <si>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</si>
  <si>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</si>
  <si>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</si>
  <si>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</si>
  <si>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</si>
  <si>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</si>
  <si>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</si>
  <si>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</si>
  <si>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</si>
  <si>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</si>
  <si>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</si>
  <si>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</si>
  <si>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</si>
  <si>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</si>
  <si>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</si>
  <si>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</si>
  <si>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</si>
  <si>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</si>
  <si>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</si>
  <si>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</si>
  <si>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</si>
  <si>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</si>
  <si>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</si>
  <si>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</si>
  <si>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</si>
  <si>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</si>
  <si>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</si>
  <si>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</si>
  <si>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</si>
  <si>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</si>
  <si>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</si>
  <si>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</si>
  <si>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2nd Quarter ended 31 December 2021 (Figures Finalised as at 2022/01/29)</t>
  </si>
  <si>
    <t>Northern Cape: Gamagara (NC453) - Table C7 Quarterly Budgeted Cash Flows ( Water management                                   ) for 2nd Quarter ended 31 December 2021 (Figures Finalised as at 2022/01/29)</t>
  </si>
  <si>
    <t>Northern Cape: John Taolo Gaetsewe (DC45) - Table C7 Quarterly Budgeted Cash Flows ( Water management                                   ) for 2nd Quarter ended 31 December 2021 (Figures Finalised as at 2022/01/29)</t>
  </si>
  <si>
    <t>Northern Cape: Richtersveld (NC061) - Table C7 Quarterly Budgeted Cash Flows ( Water management                                   ) for 2nd Quarter ended 31 December 2021 (Figures Finalised as at 2022/01/29)</t>
  </si>
  <si>
    <t>Northern Cape: Nama Khoi (NC062) - Table C7 Quarterly Budgeted Cash Flows ( Water management                                   ) for 2nd Quarter ended 31 December 2021 (Figures Finalised as at 2022/01/29)</t>
  </si>
  <si>
    <t>Northern Cape: Kamiesberg (NC064) - Table C7 Quarterly Budgeted Cash Flows ( Water management                                   ) for 2nd Quarter ended 31 December 2021 (Figures Finalised as at 2022/01/29)</t>
  </si>
  <si>
    <t>Northern Cape: Hantam (NC065) - Table C7 Quarterly Budgeted Cash Flows ( Water management                                   ) for 2nd Quarter ended 31 December 2021 (Figures Finalised as at 2022/01/29)</t>
  </si>
  <si>
    <t>Northern Cape: Karoo Hoogland (NC066) - Table C7 Quarterly Budgeted Cash Flows ( Water management                                   ) for 2nd Quarter ended 31 December 2021 (Figures Finalised as at 2022/01/29)</t>
  </si>
  <si>
    <t>Northern Cape: Khai-Ma (NC067) - Table C7 Quarterly Budgeted Cash Flows ( Water management                                   ) for 2nd Quarter ended 31 December 2021 (Figures Finalised as at 2022/01/29)</t>
  </si>
  <si>
    <t>Northern Cape: Namakwa (DC6) - Table C7 Quarterly Budgeted Cash Flows ( Water management                                   ) for 2nd Quarter ended 31 December 2021 (Figures Finalised as at 2022/01/29)</t>
  </si>
  <si>
    <t>Northern Cape: Ubuntu (NC071) - Table C7 Quarterly Budgeted Cash Flows ( Water management                                   ) for 2nd Quarter ended 31 December 2021 (Figures Finalised as at 2022/01/29)</t>
  </si>
  <si>
    <t>Northern Cape: Umsobomvu (NC072) - Table C7 Quarterly Budgeted Cash Flows ( Water management                                   ) for 2nd Quarter ended 31 December 2021 (Figures Finalised as at 2022/01/29)</t>
  </si>
  <si>
    <t>Northern Cape: Emthanjeni (NC073) - Table C7 Quarterly Budgeted Cash Flows ( Water management                                   ) for 2nd Quarter ended 31 December 2021 (Figures Finalised as at 2022/01/29)</t>
  </si>
  <si>
    <t>Northern Cape: Kareeberg (NC074) - Table C7 Quarterly Budgeted Cash Flows ( Water management                                   ) for 2nd Quarter ended 31 December 2021 (Figures Finalised as at 2022/01/29)</t>
  </si>
  <si>
    <t>Northern Cape: Renosterberg (NC075) - Table C7 Quarterly Budgeted Cash Flows ( Water management                                   ) for 2nd Quarter ended 31 December 2021 (Figures Finalised as at 2022/01/29)</t>
  </si>
  <si>
    <t>Northern Cape: Thembelihle (NC076) - Table C7 Quarterly Budgeted Cash Flows ( Water management                                   ) for 2nd Quarter ended 31 December 2021 (Figures Finalised as at 2022/01/29)</t>
  </si>
  <si>
    <t>Northern Cape: Siyathemba (NC077) - Table C7 Quarterly Budgeted Cash Flows ( Water management                                   ) for 2nd Quarter ended 31 December 2021 (Figures Finalised as at 2022/01/29)</t>
  </si>
  <si>
    <t>Northern Cape: Siyancuma (NC078) - Table C7 Quarterly Budgeted Cash Flows ( Water management                                   ) for 2nd Quarter ended 31 December 2021 (Figures Finalised as at 2022/01/29)</t>
  </si>
  <si>
    <t>Northern Cape: Pixley Ka Seme (NC) (DC7) - Table C7 Quarterly Budgeted Cash Flows ( Water management                                   ) for 2nd Quarter ended 31 December 2021 (Figures Finalised as at 2022/01/29)</t>
  </si>
  <si>
    <t>Northern Cape: !Kai! Garib (NC082) - Table C7 Quarterly Budgeted Cash Flows ( Water management                                   ) for 2nd Quarter ended 31 December 2021 (Figures Finalised as at 2022/01/29)</t>
  </si>
  <si>
    <t>Northern Cape: !Kheis (NC084) - Table C7 Quarterly Budgeted Cash Flows ( Water management                                   ) for 2nd Quarter ended 31 December 2021 (Figures Finalised as at 2022/01/29)</t>
  </si>
  <si>
    <t>Northern Cape: Tsantsabane (NC085) - Table C7 Quarterly Budgeted Cash Flows ( Water management                                   ) for 2nd Quarter ended 31 December 2021 (Figures Finalised as at 2022/01/29)</t>
  </si>
  <si>
    <t>Northern Cape: Kgatelopele (NC086) - Table C7 Quarterly Budgeted Cash Flows ( Water management                                   ) for 2nd Quarter ended 31 December 2021 (Figures Finalised as at 2022/01/29)</t>
  </si>
  <si>
    <t>Northern Cape: Dawid Kruiper (NC087) - Table C7 Quarterly Budgeted Cash Flows ( Water management                                   ) for 2nd Quarter ended 31 December 2021 (Figures Finalised as at 2022/01/29)</t>
  </si>
  <si>
    <t>Northern Cape: Z F Mgcawu (DC8) - Table C7 Quarterly Budgeted Cash Flows ( Water management                                   ) for 2nd Quarter ended 31 December 2021 (Figures Finalised as at 2022/01/29)</t>
  </si>
  <si>
    <t>Northern Cape: Sol Plaatje (NC091) - Table C7 Quarterly Budgeted Cash Flows ( Water management                                   ) for 2nd Quarter ended 31 December 2021 (Figures Finalised as at 2022/01/29)</t>
  </si>
  <si>
    <t>Northern Cape: Dikgatlong (NC092) - Table C7 Quarterly Budgeted Cash Flows ( Water management                                   ) for 2nd Quarter ended 31 December 2021 (Figures Finalised as at 2022/01/29)</t>
  </si>
  <si>
    <t>Northern Cape: Magareng (NC093) - Table C7 Quarterly Budgeted Cash Flows ( Water management                                   ) for 2nd Quarter ended 31 December 2021 (Figures Finalised as at 2022/01/29)</t>
  </si>
  <si>
    <t>Northern Cape: Phokwane (NC094) - Table C7 Quarterly Budgeted Cash Flows ( Water management                                   ) for 2nd Quarter ended 31 December 2021 (Figures Finalised as at 2022/01/29)</t>
  </si>
  <si>
    <t>Northern Cape: Frances Baard (DC9)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</si>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</sst>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25402701</v>
      </c>
      <c r="D7" s="18"/>
      <c r="E7" s="19">
        <v>31220500</v>
      </c>
      <c r="F7" s="20">
        <v>31220500</v>
      </c>
      <c r="G7" s="20">
        <v>2167606</v>
      </c>
      <c r="H7" s="20">
        <v>1846800</v>
      </c>
      <c r="I7" s="20">
        <v>2678868</v>
      </c>
      <c r="J7" s="20">
        <v>6693274</v>
      </c>
      <c r="K7" s="20">
        <v>2099956</v>
      </c>
      <c r="L7" s="20">
        <v>2260478</v>
      </c>
      <c r="M7" s="20">
        <v>2495492</v>
      </c>
      <c r="N7" s="20">
        <v>6855926</v>
      </c>
      <c r="O7" s="20"/>
      <c r="P7" s="20"/>
      <c r="Q7" s="20"/>
      <c r="R7" s="20"/>
      <c r="S7" s="20"/>
      <c r="T7" s="20"/>
      <c r="U7" s="20"/>
      <c r="V7" s="20"/>
      <c r="W7" s="20">
        <v>13549200</v>
      </c>
      <c r="X7" s="20">
        <v>15610248</v>
      </c>
      <c r="Y7" s="20">
        <v>-2061048</v>
      </c>
      <c r="Z7" s="21">
        <v>-13.203172685020764</v>
      </c>
      <c r="AA7" s="22">
        <v>31220500</v>
      </c>
    </row>
    <row r="8" spans="1:27" ht="13.5" x14ac:dyDescent="0.25">
      <c r="A8" s="23" t="s">
        <v>36</v>
      </c>
      <c r="B8" s="17" t="s">
        <v>32</v>
      </c>
      <c r="C8" s="18">
        <v>34406</v>
      </c>
      <c r="D8" s="18"/>
      <c r="E8" s="19"/>
      <c r="F8" s="20"/>
      <c r="G8" s="20">
        <v>1261</v>
      </c>
      <c r="H8" s="20">
        <v>946</v>
      </c>
      <c r="I8" s="20">
        <v>2028</v>
      </c>
      <c r="J8" s="20">
        <v>4235</v>
      </c>
      <c r="K8" s="20">
        <v>2540</v>
      </c>
      <c r="L8" s="20">
        <v>1143</v>
      </c>
      <c r="M8" s="20">
        <v>2371</v>
      </c>
      <c r="N8" s="20">
        <v>6054</v>
      </c>
      <c r="O8" s="20"/>
      <c r="P8" s="20"/>
      <c r="Q8" s="20"/>
      <c r="R8" s="20"/>
      <c r="S8" s="20"/>
      <c r="T8" s="20"/>
      <c r="U8" s="20"/>
      <c r="V8" s="20"/>
      <c r="W8" s="20">
        <v>10289</v>
      </c>
      <c r="X8" s="20"/>
      <c r="Y8" s="20">
        <v>10289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39999996</v>
      </c>
      <c r="D9" s="18"/>
      <c r="E9" s="19">
        <v>46331020</v>
      </c>
      <c r="F9" s="20">
        <v>46331020</v>
      </c>
      <c r="G9" s="20">
        <v>19304529</v>
      </c>
      <c r="H9" s="20">
        <v>244180</v>
      </c>
      <c r="I9" s="20">
        <v>264517</v>
      </c>
      <c r="J9" s="20">
        <v>19813226</v>
      </c>
      <c r="K9" s="20">
        <v>40665</v>
      </c>
      <c r="L9" s="20">
        <v>22154</v>
      </c>
      <c r="M9" s="20">
        <v>15204739</v>
      </c>
      <c r="N9" s="20">
        <v>15267558</v>
      </c>
      <c r="O9" s="20"/>
      <c r="P9" s="20"/>
      <c r="Q9" s="20"/>
      <c r="R9" s="20"/>
      <c r="S9" s="20"/>
      <c r="T9" s="20"/>
      <c r="U9" s="20"/>
      <c r="V9" s="20"/>
      <c r="W9" s="20">
        <v>35080784</v>
      </c>
      <c r="X9" s="20">
        <v>23165508</v>
      </c>
      <c r="Y9" s="20">
        <v>11915276</v>
      </c>
      <c r="Z9" s="21">
        <v>51.435418554171143</v>
      </c>
      <c r="AA9" s="22">
        <v>46331020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15000000</v>
      </c>
      <c r="Y10" s="20">
        <v>-15000000</v>
      </c>
      <c r="Z10" s="21">
        <v>-100</v>
      </c>
      <c r="AA10" s="22">
        <v>30000000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-5786734</v>
      </c>
      <c r="D14" s="18"/>
      <c r="E14" s="19">
        <v>20417874</v>
      </c>
      <c r="F14" s="20">
        <v>20417874</v>
      </c>
      <c r="G14" s="20">
        <v>97816</v>
      </c>
      <c r="H14" s="20">
        <v>-4908856</v>
      </c>
      <c r="I14" s="20">
        <v>-2392998</v>
      </c>
      <c r="J14" s="20">
        <v>-7204038</v>
      </c>
      <c r="K14" s="20">
        <v>-144853</v>
      </c>
      <c r="L14" s="20">
        <v>-2533982</v>
      </c>
      <c r="M14" s="20">
        <v>-2864852</v>
      </c>
      <c r="N14" s="20">
        <v>-5543687</v>
      </c>
      <c r="O14" s="20"/>
      <c r="P14" s="20"/>
      <c r="Q14" s="20"/>
      <c r="R14" s="20"/>
      <c r="S14" s="20"/>
      <c r="T14" s="20"/>
      <c r="U14" s="20"/>
      <c r="V14" s="20"/>
      <c r="W14" s="20">
        <v>-12747725</v>
      </c>
      <c r="X14" s="20">
        <v>10208940</v>
      </c>
      <c r="Y14" s="20">
        <v>-22956665</v>
      </c>
      <c r="Z14" s="21">
        <v>-224.86825272751139</v>
      </c>
      <c r="AA14" s="22">
        <v>20417874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-100002</v>
      </c>
      <c r="Y15" s="20">
        <v>100002</v>
      </c>
      <c r="Z15" s="21">
        <v>-100</v>
      </c>
      <c r="AA15" s="22">
        <v>-200000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59650369</v>
      </c>
      <c r="D17" s="26">
        <f>SUM(D6:D16)</f>
        <v>0</v>
      </c>
      <c r="E17" s="27">
        <f t="shared" si="0"/>
        <v>127769394</v>
      </c>
      <c r="F17" s="28">
        <f t="shared" si="0"/>
        <v>127769394</v>
      </c>
      <c r="G17" s="28">
        <f t="shared" si="0"/>
        <v>21571212</v>
      </c>
      <c r="H17" s="28">
        <f t="shared" si="0"/>
        <v>-2816930</v>
      </c>
      <c r="I17" s="28">
        <f t="shared" si="0"/>
        <v>552415</v>
      </c>
      <c r="J17" s="28">
        <f t="shared" si="0"/>
        <v>19306697</v>
      </c>
      <c r="K17" s="28">
        <f t="shared" si="0"/>
        <v>1998308</v>
      </c>
      <c r="L17" s="28">
        <f t="shared" si="0"/>
        <v>-250207</v>
      </c>
      <c r="M17" s="28">
        <f t="shared" si="0"/>
        <v>14837750</v>
      </c>
      <c r="N17" s="28">
        <f t="shared" si="0"/>
        <v>16585851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35892548</v>
      </c>
      <c r="X17" s="28">
        <f t="shared" si="0"/>
        <v>63884694</v>
      </c>
      <c r="Y17" s="28">
        <f t="shared" si="0"/>
        <v>-27992146</v>
      </c>
      <c r="Z17" s="29">
        <f>+IF(X17&lt;&gt;0,+(Y17/X17)*100,0)</f>
        <v>-43.816670703627381</v>
      </c>
      <c r="AA17" s="30">
        <f>SUM(AA6:AA16)</f>
        <v>127769394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-66482315</v>
      </c>
      <c r="D26" s="18"/>
      <c r="E26" s="19">
        <v>-30300000</v>
      </c>
      <c r="F26" s="20">
        <v>-30300000</v>
      </c>
      <c r="G26" s="20">
        <v>-500852</v>
      </c>
      <c r="H26" s="20"/>
      <c r="I26" s="20">
        <v>-1794922</v>
      </c>
      <c r="J26" s="20">
        <v>-2295774</v>
      </c>
      <c r="K26" s="20">
        <v>-389879</v>
      </c>
      <c r="L26" s="20">
        <v>-5130380</v>
      </c>
      <c r="M26" s="20">
        <v>-3947218</v>
      </c>
      <c r="N26" s="20">
        <v>-9467477</v>
      </c>
      <c r="O26" s="20"/>
      <c r="P26" s="20"/>
      <c r="Q26" s="20"/>
      <c r="R26" s="20"/>
      <c r="S26" s="20"/>
      <c r="T26" s="20"/>
      <c r="U26" s="20"/>
      <c r="V26" s="20"/>
      <c r="W26" s="20">
        <v>-11763251</v>
      </c>
      <c r="X26" s="20">
        <v>-15150000</v>
      </c>
      <c r="Y26" s="20">
        <v>3386749</v>
      </c>
      <c r="Z26" s="21">
        <v>-22.354778877887789</v>
      </c>
      <c r="AA26" s="22">
        <v>-30300000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-66482315</v>
      </c>
      <c r="D27" s="26">
        <f>SUM(D21:D26)</f>
        <v>0</v>
      </c>
      <c r="E27" s="27">
        <f t="shared" si="1"/>
        <v>-30300000</v>
      </c>
      <c r="F27" s="28">
        <f t="shared" si="1"/>
        <v>-30300000</v>
      </c>
      <c r="G27" s="28">
        <f t="shared" si="1"/>
        <v>-500852</v>
      </c>
      <c r="H27" s="28">
        <f t="shared" si="1"/>
        <v>0</v>
      </c>
      <c r="I27" s="28">
        <f t="shared" si="1"/>
        <v>-1794922</v>
      </c>
      <c r="J27" s="28">
        <f t="shared" si="1"/>
        <v>-2295774</v>
      </c>
      <c r="K27" s="28">
        <f t="shared" si="1"/>
        <v>-389879</v>
      </c>
      <c r="L27" s="28">
        <f t="shared" si="1"/>
        <v>-5130380</v>
      </c>
      <c r="M27" s="28">
        <f t="shared" si="1"/>
        <v>-3947218</v>
      </c>
      <c r="N27" s="28">
        <f t="shared" si="1"/>
        <v>-9467477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-11763251</v>
      </c>
      <c r="X27" s="28">
        <f t="shared" si="1"/>
        <v>-15150000</v>
      </c>
      <c r="Y27" s="28">
        <f t="shared" si="1"/>
        <v>3386749</v>
      </c>
      <c r="Z27" s="29">
        <f>+IF(X27&lt;&gt;0,+(Y27/X27)*100,0)</f>
        <v>-22.354778877887789</v>
      </c>
      <c r="AA27" s="30">
        <f>SUM(AA21:AA26)</f>
        <v>-30300000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-197633</v>
      </c>
      <c r="H33" s="36">
        <v>193492</v>
      </c>
      <c r="I33" s="36">
        <v>2868</v>
      </c>
      <c r="J33" s="36">
        <v>-1273</v>
      </c>
      <c r="K33" s="20">
        <v>-1310</v>
      </c>
      <c r="L33" s="20">
        <v>884</v>
      </c>
      <c r="M33" s="20">
        <v>756</v>
      </c>
      <c r="N33" s="20">
        <v>330</v>
      </c>
      <c r="O33" s="36"/>
      <c r="P33" s="36"/>
      <c r="Q33" s="36"/>
      <c r="R33" s="20"/>
      <c r="S33" s="20"/>
      <c r="T33" s="20"/>
      <c r="U33" s="20"/>
      <c r="V33" s="36"/>
      <c r="W33" s="36">
        <v>-943</v>
      </c>
      <c r="X33" s="36"/>
      <c r="Y33" s="20">
        <v>-943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-197633</v>
      </c>
      <c r="H36" s="28">
        <f t="shared" si="2"/>
        <v>193492</v>
      </c>
      <c r="I36" s="28">
        <f t="shared" si="2"/>
        <v>2868</v>
      </c>
      <c r="J36" s="28">
        <f t="shared" si="2"/>
        <v>-1273</v>
      </c>
      <c r="K36" s="28">
        <f t="shared" si="2"/>
        <v>-1310</v>
      </c>
      <c r="L36" s="28">
        <f t="shared" si="2"/>
        <v>884</v>
      </c>
      <c r="M36" s="28">
        <f t="shared" si="2"/>
        <v>756</v>
      </c>
      <c r="N36" s="28">
        <f t="shared" si="2"/>
        <v>330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-943</v>
      </c>
      <c r="X36" s="28">
        <f t="shared" si="2"/>
        <v>0</v>
      </c>
      <c r="Y36" s="28">
        <f t="shared" si="2"/>
        <v>-943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-6831946</v>
      </c>
      <c r="D38" s="32">
        <f>+D17+D27+D36</f>
        <v>0</v>
      </c>
      <c r="E38" s="33">
        <f t="shared" si="3"/>
        <v>97469394</v>
      </c>
      <c r="F38" s="2">
        <f t="shared" si="3"/>
        <v>97469394</v>
      </c>
      <c r="G38" s="2">
        <f t="shared" si="3"/>
        <v>20872727</v>
      </c>
      <c r="H38" s="2">
        <f t="shared" si="3"/>
        <v>-2623438</v>
      </c>
      <c r="I38" s="2">
        <f t="shared" si="3"/>
        <v>-1239639</v>
      </c>
      <c r="J38" s="2">
        <f t="shared" si="3"/>
        <v>17009650</v>
      </c>
      <c r="K38" s="2">
        <f t="shared" si="3"/>
        <v>1607119</v>
      </c>
      <c r="L38" s="2">
        <f t="shared" si="3"/>
        <v>-5379703</v>
      </c>
      <c r="M38" s="2">
        <f t="shared" si="3"/>
        <v>10891288</v>
      </c>
      <c r="N38" s="2">
        <f t="shared" si="3"/>
        <v>7118704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24128354</v>
      </c>
      <c r="X38" s="2">
        <f t="shared" si="3"/>
        <v>48734694</v>
      </c>
      <c r="Y38" s="2">
        <f t="shared" si="3"/>
        <v>-24606340</v>
      </c>
      <c r="Z38" s="34">
        <f>+IF(X38&lt;&gt;0,+(Y38/X38)*100,0)</f>
        <v>-50.490396020543393</v>
      </c>
      <c r="AA38" s="35">
        <f>+AA17+AA27+AA36</f>
        <v>97469394</v>
      </c>
    </row>
    <row r="39" spans="1:27" ht="13.5" x14ac:dyDescent="0.25">
      <c r="A39" s="23" t="s">
        <v>61</v>
      </c>
      <c r="B39" s="17"/>
      <c r="C39" s="32">
        <v>-20367954</v>
      </c>
      <c r="D39" s="32"/>
      <c r="E39" s="33">
        <v>59270087</v>
      </c>
      <c r="F39" s="2">
        <v>59270087</v>
      </c>
      <c r="G39" s="2">
        <v>-97996991</v>
      </c>
      <c r="H39" s="2">
        <f>+G40+H60</f>
        <v>-77124264</v>
      </c>
      <c r="I39" s="2">
        <f>+H40+I60</f>
        <v>-79747702</v>
      </c>
      <c r="J39" s="2">
        <f>+G39</f>
        <v>-97996991</v>
      </c>
      <c r="K39" s="2">
        <f>+I40+K60</f>
        <v>-80987341</v>
      </c>
      <c r="L39" s="2">
        <f>+K40+L60</f>
        <v>-79380222</v>
      </c>
      <c r="M39" s="2">
        <f>+L40+M60</f>
        <v>-84759925</v>
      </c>
      <c r="N39" s="2">
        <f>+K39</f>
        <v>-80987341</v>
      </c>
      <c r="O39" s="2">
        <f>+M40+O60</f>
        <v>-73868637</v>
      </c>
      <c r="P39" s="2">
        <f>+O40+P60</f>
        <v>-73868637</v>
      </c>
      <c r="Q39" s="2">
        <f>+P40+Q60</f>
        <v>-73868637</v>
      </c>
      <c r="R39" s="2">
        <f>+O39</f>
        <v>-73868637</v>
      </c>
      <c r="S39" s="2">
        <f>+Q40+S60</f>
        <v>-73868637</v>
      </c>
      <c r="T39" s="2">
        <f>+S40+T60</f>
        <v>-73868637</v>
      </c>
      <c r="U39" s="2">
        <f>+T40+U60</f>
        <v>-73868637</v>
      </c>
      <c r="V39" s="2">
        <f>+S39</f>
        <v>-73868637</v>
      </c>
      <c r="W39" s="2">
        <f>+G39</f>
        <v>-97996991</v>
      </c>
      <c r="X39" s="2">
        <v>59270087</v>
      </c>
      <c r="Y39" s="2">
        <f>+W39-X39</f>
        <v>-157267078</v>
      </c>
      <c r="Z39" s="34">
        <f>+IF(X39&lt;&gt;0,+(Y39/X39)*100,0)</f>
        <v>-265.33971175038096</v>
      </c>
      <c r="AA39" s="35">
        <v>59270087</v>
      </c>
    </row>
    <row r="40" spans="1:27" ht="13.5" x14ac:dyDescent="0.25">
      <c r="A40" s="41" t="s">
        <v>63</v>
      </c>
      <c r="B40" s="42" t="s">
        <v>62</v>
      </c>
      <c r="C40" s="43">
        <f>+C38+C39</f>
        <v>-27199900</v>
      </c>
      <c r="D40" s="43">
        <f t="shared" ref="D40:AA40" si="4">+D38+D39</f>
        <v>0</v>
      </c>
      <c r="E40" s="44">
        <f t="shared" si="4"/>
        <v>156739481</v>
      </c>
      <c r="F40" s="45">
        <f t="shared" si="4"/>
        <v>156739481</v>
      </c>
      <c r="G40" s="45">
        <f t="shared" si="4"/>
        <v>-77124264</v>
      </c>
      <c r="H40" s="45">
        <f t="shared" si="4"/>
        <v>-79747702</v>
      </c>
      <c r="I40" s="45">
        <f t="shared" si="4"/>
        <v>-80987341</v>
      </c>
      <c r="J40" s="45">
        <f>+I40</f>
        <v>-80987341</v>
      </c>
      <c r="K40" s="45">
        <f t="shared" si="4"/>
        <v>-79380222</v>
      </c>
      <c r="L40" s="45">
        <f t="shared" si="4"/>
        <v>-84759925</v>
      </c>
      <c r="M40" s="45">
        <f t="shared" si="4"/>
        <v>-73868637</v>
      </c>
      <c r="N40" s="45">
        <f>+M40</f>
        <v>-73868637</v>
      </c>
      <c r="O40" s="45">
        <f t="shared" si="4"/>
        <v>-73868637</v>
      </c>
      <c r="P40" s="45">
        <f t="shared" si="4"/>
        <v>-73868637</v>
      </c>
      <c r="Q40" s="45">
        <f t="shared" si="4"/>
        <v>-73868637</v>
      </c>
      <c r="R40" s="45">
        <f>+Q40</f>
        <v>-73868637</v>
      </c>
      <c r="S40" s="45">
        <f t="shared" si="4"/>
        <v>-73868637</v>
      </c>
      <c r="T40" s="45">
        <f t="shared" si="4"/>
        <v>-73868637</v>
      </c>
      <c r="U40" s="45">
        <f t="shared" si="4"/>
        <v>-73868637</v>
      </c>
      <c r="V40" s="45">
        <f>+U40</f>
        <v>-73868637</v>
      </c>
      <c r="W40" s="45">
        <f>+V40</f>
        <v>-73868637</v>
      </c>
      <c r="X40" s="45">
        <f t="shared" si="4"/>
        <v>108004781</v>
      </c>
      <c r="Y40" s="45">
        <f t="shared" si="4"/>
        <v>-181873418</v>
      </c>
      <c r="Z40" s="46">
        <f>+IF(X40&lt;&gt;0,+(Y40/X40)*100,0)</f>
        <v>-168.39385841632327</v>
      </c>
      <c r="AA40" s="47">
        <f t="shared" si="4"/>
        <v>156739481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-97996991</v>
      </c>
      <c r="J60">
        <v>-97996991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137870</v>
      </c>
      <c r="J7" s="20">
        <v>137870</v>
      </c>
      <c r="K7" s="20"/>
      <c r="L7" s="20"/>
      <c r="M7" s="20">
        <v>108212</v>
      </c>
      <c r="N7" s="20">
        <v>108212</v>
      </c>
      <c r="O7" s="20"/>
      <c r="P7" s="20"/>
      <c r="Q7" s="20"/>
      <c r="R7" s="20"/>
      <c r="S7" s="20"/>
      <c r="T7" s="20"/>
      <c r="U7" s="20"/>
      <c r="V7" s="20"/>
      <c r="W7" s="20">
        <v>246082</v>
      </c>
      <c r="X7" s="20"/>
      <c r="Y7" s="20">
        <v>246082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69930</v>
      </c>
      <c r="J8" s="20">
        <v>69930</v>
      </c>
      <c r="K8" s="20"/>
      <c r="L8" s="20"/>
      <c r="M8" s="20">
        <v>1650</v>
      </c>
      <c r="N8" s="20">
        <v>1650</v>
      </c>
      <c r="O8" s="20"/>
      <c r="P8" s="20"/>
      <c r="Q8" s="20"/>
      <c r="R8" s="20"/>
      <c r="S8" s="20"/>
      <c r="T8" s="20"/>
      <c r="U8" s="20"/>
      <c r="V8" s="20"/>
      <c r="W8" s="20">
        <v>71580</v>
      </c>
      <c r="X8" s="20"/>
      <c r="Y8" s="20">
        <v>71580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-24855704</v>
      </c>
      <c r="F14" s="20">
        <v>-24855704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-12889829</v>
      </c>
      <c r="Y14" s="20">
        <v>12889829</v>
      </c>
      <c r="Z14" s="21">
        <v>-100</v>
      </c>
      <c r="AA14" s="22">
        <v>-24855704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-24855704</v>
      </c>
      <c r="F17" s="28">
        <f t="shared" si="0"/>
        <v>-24855704</v>
      </c>
      <c r="G17" s="28">
        <f t="shared" si="0"/>
        <v>0</v>
      </c>
      <c r="H17" s="28">
        <f t="shared" si="0"/>
        <v>0</v>
      </c>
      <c r="I17" s="28">
        <f t="shared" si="0"/>
        <v>207800</v>
      </c>
      <c r="J17" s="28">
        <f t="shared" si="0"/>
        <v>207800</v>
      </c>
      <c r="K17" s="28">
        <f t="shared" si="0"/>
        <v>0</v>
      </c>
      <c r="L17" s="28">
        <f t="shared" si="0"/>
        <v>0</v>
      </c>
      <c r="M17" s="28">
        <f t="shared" si="0"/>
        <v>109862</v>
      </c>
      <c r="N17" s="28">
        <f t="shared" si="0"/>
        <v>109862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317662</v>
      </c>
      <c r="X17" s="28">
        <f t="shared" si="0"/>
        <v>-12889829</v>
      </c>
      <c r="Y17" s="28">
        <f t="shared" si="0"/>
        <v>13207491</v>
      </c>
      <c r="Z17" s="29">
        <f>+IF(X17&lt;&gt;0,+(Y17/X17)*100,0)</f>
        <v>-102.46443921017105</v>
      </c>
      <c r="AA17" s="30">
        <f>SUM(AA6:AA16)</f>
        <v>-24855704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-20774000</v>
      </c>
      <c r="F26" s="20">
        <v>-20774000</v>
      </c>
      <c r="G26" s="20"/>
      <c r="H26" s="20"/>
      <c r="I26" s="20"/>
      <c r="J26" s="20"/>
      <c r="K26" s="20"/>
      <c r="L26" s="20"/>
      <c r="M26" s="20">
        <v>-2767840</v>
      </c>
      <c r="N26" s="20">
        <v>-2767840</v>
      </c>
      <c r="O26" s="20"/>
      <c r="P26" s="20"/>
      <c r="Q26" s="20"/>
      <c r="R26" s="20"/>
      <c r="S26" s="20"/>
      <c r="T26" s="20"/>
      <c r="U26" s="20"/>
      <c r="V26" s="20"/>
      <c r="W26" s="20">
        <v>-2767840</v>
      </c>
      <c r="X26" s="20">
        <v>-10386998</v>
      </c>
      <c r="Y26" s="20">
        <v>7619158</v>
      </c>
      <c r="Z26" s="21">
        <v>-73.352839771414224</v>
      </c>
      <c r="AA26" s="22">
        <v>-20774000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-20774000</v>
      </c>
      <c r="F27" s="28">
        <f t="shared" si="1"/>
        <v>-20774000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-2767840</v>
      </c>
      <c r="N27" s="28">
        <f t="shared" si="1"/>
        <v>-2767840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-2767840</v>
      </c>
      <c r="X27" s="28">
        <f t="shared" si="1"/>
        <v>-10386998</v>
      </c>
      <c r="Y27" s="28">
        <f t="shared" si="1"/>
        <v>7619158</v>
      </c>
      <c r="Z27" s="29">
        <f>+IF(X27&lt;&gt;0,+(Y27/X27)*100,0)</f>
        <v>-73.352839771414224</v>
      </c>
      <c r="AA27" s="30">
        <f>SUM(AA21:AA26)</f>
        <v>-20774000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-45629704</v>
      </c>
      <c r="F38" s="2">
        <f t="shared" si="3"/>
        <v>-45629704</v>
      </c>
      <c r="G38" s="2">
        <f t="shared" si="3"/>
        <v>0</v>
      </c>
      <c r="H38" s="2">
        <f t="shared" si="3"/>
        <v>0</v>
      </c>
      <c r="I38" s="2">
        <f t="shared" si="3"/>
        <v>207800</v>
      </c>
      <c r="J38" s="2">
        <f t="shared" si="3"/>
        <v>207800</v>
      </c>
      <c r="K38" s="2">
        <f t="shared" si="3"/>
        <v>0</v>
      </c>
      <c r="L38" s="2">
        <f t="shared" si="3"/>
        <v>0</v>
      </c>
      <c r="M38" s="2">
        <f t="shared" si="3"/>
        <v>-2657978</v>
      </c>
      <c r="N38" s="2">
        <f t="shared" si="3"/>
        <v>-2657978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-2450178</v>
      </c>
      <c r="X38" s="2">
        <f t="shared" si="3"/>
        <v>-23276827</v>
      </c>
      <c r="Y38" s="2">
        <f t="shared" si="3"/>
        <v>20826649</v>
      </c>
      <c r="Z38" s="34">
        <f>+IF(X38&lt;&gt;0,+(Y38/X38)*100,0)</f>
        <v>-89.473745712849947</v>
      </c>
      <c r="AA38" s="35">
        <f>+AA17+AA27+AA36</f>
        <v>-45629704</v>
      </c>
    </row>
    <row r="39" spans="1:27" ht="13.5" x14ac:dyDescent="0.25">
      <c r="A39" s="23" t="s">
        <v>61</v>
      </c>
      <c r="B39" s="17"/>
      <c r="C39" s="32"/>
      <c r="D39" s="32"/>
      <c r="E39" s="33">
        <v>14374438</v>
      </c>
      <c r="F39" s="2">
        <v>14374438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207800</v>
      </c>
      <c r="L39" s="2">
        <f>+K40+L60</f>
        <v>207800</v>
      </c>
      <c r="M39" s="2">
        <f>+L40+M60</f>
        <v>207800</v>
      </c>
      <c r="N39" s="2">
        <f>+K39</f>
        <v>207800</v>
      </c>
      <c r="O39" s="2">
        <f>+M40+O60</f>
        <v>-2450178</v>
      </c>
      <c r="P39" s="2">
        <f>+O40+P60</f>
        <v>-2450178</v>
      </c>
      <c r="Q39" s="2">
        <f>+P40+Q60</f>
        <v>-2450178</v>
      </c>
      <c r="R39" s="2">
        <f>+O39</f>
        <v>-2450178</v>
      </c>
      <c r="S39" s="2">
        <f>+Q40+S60</f>
        <v>-2450178</v>
      </c>
      <c r="T39" s="2">
        <f>+S40+T60</f>
        <v>-2450178</v>
      </c>
      <c r="U39" s="2">
        <f>+T40+U60</f>
        <v>-2450178</v>
      </c>
      <c r="V39" s="2">
        <f>+S39</f>
        <v>-2450178</v>
      </c>
      <c r="W39" s="2">
        <f>+G39</f>
        <v>0</v>
      </c>
      <c r="X39" s="2">
        <v>14374438</v>
      </c>
      <c r="Y39" s="2">
        <f>+W39-X39</f>
        <v>-14374438</v>
      </c>
      <c r="Z39" s="34">
        <f>+IF(X39&lt;&gt;0,+(Y39/X39)*100,0)</f>
        <v>-100</v>
      </c>
      <c r="AA39" s="35">
        <v>14374438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-31255266</v>
      </c>
      <c r="F40" s="45">
        <f t="shared" si="4"/>
        <v>-31255266</v>
      </c>
      <c r="G40" s="45">
        <f t="shared" si="4"/>
        <v>0</v>
      </c>
      <c r="H40" s="45">
        <f t="shared" si="4"/>
        <v>0</v>
      </c>
      <c r="I40" s="45">
        <f t="shared" si="4"/>
        <v>207800</v>
      </c>
      <c r="J40" s="45">
        <f>+I40</f>
        <v>207800</v>
      </c>
      <c r="K40" s="45">
        <f t="shared" si="4"/>
        <v>207800</v>
      </c>
      <c r="L40" s="45">
        <f t="shared" si="4"/>
        <v>207800</v>
      </c>
      <c r="M40" s="45">
        <f t="shared" si="4"/>
        <v>-2450178</v>
      </c>
      <c r="N40" s="45">
        <f>+M40</f>
        <v>-2450178</v>
      </c>
      <c r="O40" s="45">
        <f t="shared" si="4"/>
        <v>-2450178</v>
      </c>
      <c r="P40" s="45">
        <f t="shared" si="4"/>
        <v>-2450178</v>
      </c>
      <c r="Q40" s="45">
        <f t="shared" si="4"/>
        <v>-2450178</v>
      </c>
      <c r="R40" s="45">
        <f>+Q40</f>
        <v>-2450178</v>
      </c>
      <c r="S40" s="45">
        <f t="shared" si="4"/>
        <v>-2450178</v>
      </c>
      <c r="T40" s="45">
        <f t="shared" si="4"/>
        <v>-2450178</v>
      </c>
      <c r="U40" s="45">
        <f t="shared" si="4"/>
        <v>-2450178</v>
      </c>
      <c r="V40" s="45">
        <f>+U40</f>
        <v>-2450178</v>
      </c>
      <c r="W40" s="45">
        <f>+V40</f>
        <v>-2450178</v>
      </c>
      <c r="X40" s="45">
        <f t="shared" si="4"/>
        <v>-8902389</v>
      </c>
      <c r="Y40" s="45">
        <f t="shared" si="4"/>
        <v>6452211</v>
      </c>
      <c r="Z40" s="46">
        <f>+IF(X40&lt;&gt;0,+(Y40/X40)*100,0)</f>
        <v>-72.477297947775583</v>
      </c>
      <c r="AA40" s="47">
        <f t="shared" si="4"/>
        <v>-31255266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-14768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-14768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-14768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-14768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86738860</v>
      </c>
      <c r="D7" s="18"/>
      <c r="E7" s="19"/>
      <c r="F7" s="20"/>
      <c r="G7" s="20">
        <v>11349988</v>
      </c>
      <c r="H7" s="20">
        <v>11657064</v>
      </c>
      <c r="I7" s="20">
        <v>14998185</v>
      </c>
      <c r="J7" s="20">
        <v>38005237</v>
      </c>
      <c r="K7" s="20">
        <v>13695944</v>
      </c>
      <c r="L7" s="20">
        <v>14087337</v>
      </c>
      <c r="M7" s="20">
        <v>14054212</v>
      </c>
      <c r="N7" s="20">
        <v>41837493</v>
      </c>
      <c r="O7" s="20"/>
      <c r="P7" s="20"/>
      <c r="Q7" s="20"/>
      <c r="R7" s="20"/>
      <c r="S7" s="20"/>
      <c r="T7" s="20"/>
      <c r="U7" s="20"/>
      <c r="V7" s="20"/>
      <c r="W7" s="20">
        <v>79842730</v>
      </c>
      <c r="X7" s="20"/>
      <c r="Y7" s="20">
        <v>79842730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93194</v>
      </c>
      <c r="D8" s="18"/>
      <c r="E8" s="19"/>
      <c r="F8" s="20"/>
      <c r="G8" s="20">
        <v>9265</v>
      </c>
      <c r="H8" s="20">
        <v>11223</v>
      </c>
      <c r="I8" s="20">
        <v>8989</v>
      </c>
      <c r="J8" s="20">
        <v>29477</v>
      </c>
      <c r="K8" s="20">
        <v>16402</v>
      </c>
      <c r="L8" s="20">
        <v>17749</v>
      </c>
      <c r="M8" s="20">
        <v>9343</v>
      </c>
      <c r="N8" s="20">
        <v>43494</v>
      </c>
      <c r="O8" s="20"/>
      <c r="P8" s="20"/>
      <c r="Q8" s="20"/>
      <c r="R8" s="20"/>
      <c r="S8" s="20"/>
      <c r="T8" s="20"/>
      <c r="U8" s="20"/>
      <c r="V8" s="20"/>
      <c r="W8" s="20">
        <v>72971</v>
      </c>
      <c r="X8" s="20"/>
      <c r="Y8" s="20">
        <v>72971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86832054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11359253</v>
      </c>
      <c r="H17" s="28">
        <f t="shared" si="0"/>
        <v>11668287</v>
      </c>
      <c r="I17" s="28">
        <f t="shared" si="0"/>
        <v>15007174</v>
      </c>
      <c r="J17" s="28">
        <f t="shared" si="0"/>
        <v>38034714</v>
      </c>
      <c r="K17" s="28">
        <f t="shared" si="0"/>
        <v>13712346</v>
      </c>
      <c r="L17" s="28">
        <f t="shared" si="0"/>
        <v>14105086</v>
      </c>
      <c r="M17" s="28">
        <f t="shared" si="0"/>
        <v>14063555</v>
      </c>
      <c r="N17" s="28">
        <f t="shared" si="0"/>
        <v>41880987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79915701</v>
      </c>
      <c r="X17" s="28">
        <f t="shared" si="0"/>
        <v>0</v>
      </c>
      <c r="Y17" s="28">
        <f t="shared" si="0"/>
        <v>79915701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86832054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11359253</v>
      </c>
      <c r="H38" s="2">
        <f t="shared" si="3"/>
        <v>11668287</v>
      </c>
      <c r="I38" s="2">
        <f t="shared" si="3"/>
        <v>15007174</v>
      </c>
      <c r="J38" s="2">
        <f t="shared" si="3"/>
        <v>38034714</v>
      </c>
      <c r="K38" s="2">
        <f t="shared" si="3"/>
        <v>13712346</v>
      </c>
      <c r="L38" s="2">
        <f t="shared" si="3"/>
        <v>14105086</v>
      </c>
      <c r="M38" s="2">
        <f t="shared" si="3"/>
        <v>14063555</v>
      </c>
      <c r="N38" s="2">
        <f t="shared" si="3"/>
        <v>41880987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79915701</v>
      </c>
      <c r="X38" s="2">
        <f t="shared" si="3"/>
        <v>0</v>
      </c>
      <c r="Y38" s="2">
        <f t="shared" si="3"/>
        <v>79915701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11359253</v>
      </c>
      <c r="I39" s="2">
        <f>+H40+I60</f>
        <v>23027540</v>
      </c>
      <c r="J39" s="2">
        <f>+G39</f>
        <v>0</v>
      </c>
      <c r="K39" s="2">
        <f>+I40+K60</f>
        <v>38034714</v>
      </c>
      <c r="L39" s="2">
        <f>+K40+L60</f>
        <v>51747060</v>
      </c>
      <c r="M39" s="2">
        <f>+L40+M60</f>
        <v>65852146</v>
      </c>
      <c r="N39" s="2">
        <f>+K39</f>
        <v>38034714</v>
      </c>
      <c r="O39" s="2">
        <f>+M40+O60</f>
        <v>79915701</v>
      </c>
      <c r="P39" s="2">
        <f>+O40+P60</f>
        <v>79915701</v>
      </c>
      <c r="Q39" s="2">
        <f>+P40+Q60</f>
        <v>79915701</v>
      </c>
      <c r="R39" s="2">
        <f>+O39</f>
        <v>79915701</v>
      </c>
      <c r="S39" s="2">
        <f>+Q40+S60</f>
        <v>79915701</v>
      </c>
      <c r="T39" s="2">
        <f>+S40+T60</f>
        <v>79915701</v>
      </c>
      <c r="U39" s="2">
        <f>+T40+U60</f>
        <v>79915701</v>
      </c>
      <c r="V39" s="2">
        <f>+S39</f>
        <v>79915701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86832054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11359253</v>
      </c>
      <c r="H40" s="45">
        <f t="shared" si="4"/>
        <v>23027540</v>
      </c>
      <c r="I40" s="45">
        <f t="shared" si="4"/>
        <v>38034714</v>
      </c>
      <c r="J40" s="45">
        <f>+I40</f>
        <v>38034714</v>
      </c>
      <c r="K40" s="45">
        <f t="shared" si="4"/>
        <v>51747060</v>
      </c>
      <c r="L40" s="45">
        <f t="shared" si="4"/>
        <v>65852146</v>
      </c>
      <c r="M40" s="45">
        <f t="shared" si="4"/>
        <v>79915701</v>
      </c>
      <c r="N40" s="45">
        <f>+M40</f>
        <v>79915701</v>
      </c>
      <c r="O40" s="45">
        <f t="shared" si="4"/>
        <v>79915701</v>
      </c>
      <c r="P40" s="45">
        <f t="shared" si="4"/>
        <v>79915701</v>
      </c>
      <c r="Q40" s="45">
        <f t="shared" si="4"/>
        <v>79915701</v>
      </c>
      <c r="R40" s="45">
        <f>+Q40</f>
        <v>79915701</v>
      </c>
      <c r="S40" s="45">
        <f t="shared" si="4"/>
        <v>79915701</v>
      </c>
      <c r="T40" s="45">
        <f t="shared" si="4"/>
        <v>79915701</v>
      </c>
      <c r="U40" s="45">
        <f t="shared" si="4"/>
        <v>79915701</v>
      </c>
      <c r="V40" s="45">
        <f>+U40</f>
        <v>79915701</v>
      </c>
      <c r="W40" s="45">
        <f>+V40</f>
        <v>79915701</v>
      </c>
      <c r="X40" s="45">
        <f t="shared" si="4"/>
        <v>0</v>
      </c>
      <c r="Y40" s="45">
        <f t="shared" si="4"/>
        <v>79915701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92177</v>
      </c>
      <c r="D14" s="18"/>
      <c r="E14" s="19">
        <v>-50630860</v>
      </c>
      <c r="F14" s="20">
        <v>-50630860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-25315435</v>
      </c>
      <c r="Y14" s="20">
        <v>25315435</v>
      </c>
      <c r="Z14" s="21">
        <v>-100</v>
      </c>
      <c r="AA14" s="22">
        <v>-50630860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92177</v>
      </c>
      <c r="D17" s="26">
        <f>SUM(D6:D16)</f>
        <v>0</v>
      </c>
      <c r="E17" s="27">
        <f t="shared" si="0"/>
        <v>-50630860</v>
      </c>
      <c r="F17" s="28">
        <f t="shared" si="0"/>
        <v>-50630860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-25315435</v>
      </c>
      <c r="Y17" s="28">
        <f t="shared" si="0"/>
        <v>25315435</v>
      </c>
      <c r="Z17" s="29">
        <f>+IF(X17&lt;&gt;0,+(Y17/X17)*100,0)</f>
        <v>-100</v>
      </c>
      <c r="AA17" s="30">
        <f>SUM(AA6:AA16)</f>
        <v>-50630860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</v>
      </c>
      <c r="F33" s="20">
        <v>-3</v>
      </c>
      <c r="G33" s="20">
        <v>4800</v>
      </c>
      <c r="H33" s="36">
        <v>4200</v>
      </c>
      <c r="I33" s="36">
        <v>-5000</v>
      </c>
      <c r="J33" s="36">
        <v>4000</v>
      </c>
      <c r="K33" s="20">
        <v>-3228</v>
      </c>
      <c r="L33" s="20">
        <v>9978</v>
      </c>
      <c r="M33" s="20">
        <v>-10750</v>
      </c>
      <c r="N33" s="20">
        <v>-4000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</v>
      </c>
      <c r="F36" s="28">
        <f t="shared" si="2"/>
        <v>-3</v>
      </c>
      <c r="G36" s="28">
        <f t="shared" si="2"/>
        <v>4800</v>
      </c>
      <c r="H36" s="28">
        <f t="shared" si="2"/>
        <v>4200</v>
      </c>
      <c r="I36" s="28">
        <f t="shared" si="2"/>
        <v>-5000</v>
      </c>
      <c r="J36" s="28">
        <f t="shared" si="2"/>
        <v>4000</v>
      </c>
      <c r="K36" s="28">
        <f t="shared" si="2"/>
        <v>-3228</v>
      </c>
      <c r="L36" s="28">
        <f t="shared" si="2"/>
        <v>9978</v>
      </c>
      <c r="M36" s="28">
        <f t="shared" si="2"/>
        <v>-10750</v>
      </c>
      <c r="N36" s="28">
        <f t="shared" si="2"/>
        <v>-4000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92177</v>
      </c>
      <c r="D38" s="32">
        <f>+D17+D27+D36</f>
        <v>0</v>
      </c>
      <c r="E38" s="33">
        <f t="shared" si="3"/>
        <v>-50630857</v>
      </c>
      <c r="F38" s="2">
        <f t="shared" si="3"/>
        <v>-50630863</v>
      </c>
      <c r="G38" s="2">
        <f t="shared" si="3"/>
        <v>4800</v>
      </c>
      <c r="H38" s="2">
        <f t="shared" si="3"/>
        <v>4200</v>
      </c>
      <c r="I38" s="2">
        <f t="shared" si="3"/>
        <v>-5000</v>
      </c>
      <c r="J38" s="2">
        <f t="shared" si="3"/>
        <v>4000</v>
      </c>
      <c r="K38" s="2">
        <f t="shared" si="3"/>
        <v>-3228</v>
      </c>
      <c r="L38" s="2">
        <f t="shared" si="3"/>
        <v>9978</v>
      </c>
      <c r="M38" s="2">
        <f t="shared" si="3"/>
        <v>-10750</v>
      </c>
      <c r="N38" s="2">
        <f t="shared" si="3"/>
        <v>-4000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-25315435</v>
      </c>
      <c r="Y38" s="2">
        <f t="shared" si="3"/>
        <v>25315435</v>
      </c>
      <c r="Z38" s="34">
        <f>+IF(X38&lt;&gt;0,+(Y38/X38)*100,0)</f>
        <v>-100</v>
      </c>
      <c r="AA38" s="35">
        <f>+AA17+AA27+AA36</f>
        <v>-50630863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4800</v>
      </c>
      <c r="I39" s="2">
        <f>+H40+I60</f>
        <v>9000</v>
      </c>
      <c r="J39" s="2">
        <f>+G39</f>
        <v>0</v>
      </c>
      <c r="K39" s="2">
        <f>+I40+K60</f>
        <v>4000</v>
      </c>
      <c r="L39" s="2">
        <f>+K40+L60</f>
        <v>772</v>
      </c>
      <c r="M39" s="2">
        <f>+L40+M60</f>
        <v>10750</v>
      </c>
      <c r="N39" s="2">
        <f>+K39</f>
        <v>4000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92177</v>
      </c>
      <c r="D40" s="43">
        <f t="shared" ref="D40:AA40" si="4">+D38+D39</f>
        <v>0</v>
      </c>
      <c r="E40" s="44">
        <f t="shared" si="4"/>
        <v>-50630857</v>
      </c>
      <c r="F40" s="45">
        <f t="shared" si="4"/>
        <v>-50630863</v>
      </c>
      <c r="G40" s="45">
        <f t="shared" si="4"/>
        <v>4800</v>
      </c>
      <c r="H40" s="45">
        <f t="shared" si="4"/>
        <v>9000</v>
      </c>
      <c r="I40" s="45">
        <f t="shared" si="4"/>
        <v>4000</v>
      </c>
      <c r="J40" s="45">
        <f>+I40</f>
        <v>4000</v>
      </c>
      <c r="K40" s="45">
        <f t="shared" si="4"/>
        <v>772</v>
      </c>
      <c r="L40" s="45">
        <f t="shared" si="4"/>
        <v>10750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-25315435</v>
      </c>
      <c r="Y40" s="45">
        <f t="shared" si="4"/>
        <v>25315435</v>
      </c>
      <c r="Z40" s="46">
        <f>+IF(X40&lt;&gt;0,+(Y40/X40)*100,0)</f>
        <v>-100</v>
      </c>
      <c r="AA40" s="47">
        <f t="shared" si="4"/>
        <v>-50630863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-10684455</v>
      </c>
      <c r="F14" s="20">
        <v>-10684455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-5342094</v>
      </c>
      <c r="Y14" s="20">
        <v>5342094</v>
      </c>
      <c r="Z14" s="21">
        <v>-100</v>
      </c>
      <c r="AA14" s="22">
        <v>-10684455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-10684455</v>
      </c>
      <c r="F17" s="28">
        <f t="shared" si="0"/>
        <v>-10684455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-5342094</v>
      </c>
      <c r="Y17" s="28">
        <f t="shared" si="0"/>
        <v>5342094</v>
      </c>
      <c r="Z17" s="29">
        <f>+IF(X17&lt;&gt;0,+(Y17/X17)*100,0)</f>
        <v>-100</v>
      </c>
      <c r="AA17" s="30">
        <f>SUM(AA6:AA16)</f>
        <v>-10684455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-450000</v>
      </c>
      <c r="F26" s="20">
        <v>-450000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-225000</v>
      </c>
      <c r="Y26" s="20">
        <v>225000</v>
      </c>
      <c r="Z26" s="21">
        <v>-100</v>
      </c>
      <c r="AA26" s="22">
        <v>-450000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-450000</v>
      </c>
      <c r="F27" s="28">
        <f t="shared" si="1"/>
        <v>-450000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-225000</v>
      </c>
      <c r="Y27" s="28">
        <f t="shared" si="1"/>
        <v>225000</v>
      </c>
      <c r="Z27" s="29">
        <f>+IF(X27&lt;&gt;0,+(Y27/X27)*100,0)</f>
        <v>-100</v>
      </c>
      <c r="AA27" s="30">
        <f>SUM(AA21:AA26)</f>
        <v>-450000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-11134455</v>
      </c>
      <c r="F38" s="2">
        <f t="shared" si="3"/>
        <v>-11134455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-5567094</v>
      </c>
      <c r="Y38" s="2">
        <f t="shared" si="3"/>
        <v>5567094</v>
      </c>
      <c r="Z38" s="34">
        <f>+IF(X38&lt;&gt;0,+(Y38/X38)*100,0)</f>
        <v>-100</v>
      </c>
      <c r="AA38" s="35">
        <f>+AA17+AA27+AA36</f>
        <v>-11134455</v>
      </c>
    </row>
    <row r="39" spans="1:27" ht="13.5" x14ac:dyDescent="0.25">
      <c r="A39" s="23" t="s">
        <v>61</v>
      </c>
      <c r="B39" s="17"/>
      <c r="C39" s="32"/>
      <c r="D39" s="32"/>
      <c r="E39" s="33">
        <v>8065238</v>
      </c>
      <c r="F39" s="2">
        <v>8065238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8065238</v>
      </c>
      <c r="Y39" s="2">
        <f>+W39-X39</f>
        <v>-8065238</v>
      </c>
      <c r="Z39" s="34">
        <f>+IF(X39&lt;&gt;0,+(Y39/X39)*100,0)</f>
        <v>-100</v>
      </c>
      <c r="AA39" s="35">
        <v>8065238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-3069217</v>
      </c>
      <c r="F40" s="45">
        <f t="shared" si="4"/>
        <v>-3069217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2498144</v>
      </c>
      <c r="Y40" s="45">
        <f t="shared" si="4"/>
        <v>-2498144</v>
      </c>
      <c r="Z40" s="46">
        <f>+IF(X40&lt;&gt;0,+(Y40/X40)*100,0)</f>
        <v>-100</v>
      </c>
      <c r="AA40" s="47">
        <f t="shared" si="4"/>
        <v>-3069217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-8000000</v>
      </c>
      <c r="F26" s="20">
        <v>-8000000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-3999998</v>
      </c>
      <c r="Y26" s="20">
        <v>3999998</v>
      </c>
      <c r="Z26" s="21">
        <v>-100</v>
      </c>
      <c r="AA26" s="22">
        <v>-8000000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-3999998</v>
      </c>
      <c r="Y27" s="28">
        <f t="shared" si="1"/>
        <v>3999998</v>
      </c>
      <c r="Z27" s="29">
        <f>+IF(X27&lt;&gt;0,+(Y27/X27)*100,0)</f>
        <v>-100</v>
      </c>
      <c r="AA27" s="30">
        <f>SUM(AA21:AA26)</f>
        <v>-8000000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</v>
      </c>
      <c r="F38" s="2">
        <f t="shared" si="3"/>
        <v>-8000000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-3999998</v>
      </c>
      <c r="Y38" s="2">
        <f t="shared" si="3"/>
        <v>3999998</v>
      </c>
      <c r="Z38" s="34">
        <f>+IF(X38&lt;&gt;0,+(Y38/X38)*100,0)</f>
        <v>-100</v>
      </c>
      <c r="AA38" s="35">
        <f>+AA17+AA27+AA36</f>
        <v>-8000000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-8000000</v>
      </c>
      <c r="F40" s="45">
        <f t="shared" si="4"/>
        <v>-8000000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-3999998</v>
      </c>
      <c r="Y40" s="45">
        <f t="shared" si="4"/>
        <v>3999998</v>
      </c>
      <c r="Z40" s="46">
        <f>+IF(X40&lt;&gt;0,+(Y40/X40)*100,0)</f>
        <v>-100</v>
      </c>
      <c r="AA40" s="47">
        <f t="shared" si="4"/>
        <v>-8000000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-75312000</v>
      </c>
      <c r="F26" s="20">
        <v>-75312000</v>
      </c>
      <c r="G26" s="20"/>
      <c r="H26" s="20">
        <v>17165022</v>
      </c>
      <c r="I26" s="20">
        <v>16732</v>
      </c>
      <c r="J26" s="20">
        <v>17181754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17181754</v>
      </c>
      <c r="X26" s="20">
        <v>-37656012</v>
      </c>
      <c r="Y26" s="20">
        <v>54837766</v>
      </c>
      <c r="Z26" s="21">
        <v>-145.62818282509576</v>
      </c>
      <c r="AA26" s="22">
        <v>-75312000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-75312000</v>
      </c>
      <c r="F27" s="28">
        <f t="shared" si="1"/>
        <v>-75312000</v>
      </c>
      <c r="G27" s="28">
        <f t="shared" si="1"/>
        <v>0</v>
      </c>
      <c r="H27" s="28">
        <f t="shared" si="1"/>
        <v>17165022</v>
      </c>
      <c r="I27" s="28">
        <f t="shared" si="1"/>
        <v>16732</v>
      </c>
      <c r="J27" s="28">
        <f t="shared" si="1"/>
        <v>17181754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17181754</v>
      </c>
      <c r="X27" s="28">
        <f t="shared" si="1"/>
        <v>-37656012</v>
      </c>
      <c r="Y27" s="28">
        <f t="shared" si="1"/>
        <v>54837766</v>
      </c>
      <c r="Z27" s="29">
        <f>+IF(X27&lt;&gt;0,+(Y27/X27)*100,0)</f>
        <v>-145.62818282509576</v>
      </c>
      <c r="AA27" s="30">
        <f>SUM(AA21:AA26)</f>
        <v>-75312000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-75312000</v>
      </c>
      <c r="F38" s="2">
        <f t="shared" si="3"/>
        <v>-75312000</v>
      </c>
      <c r="G38" s="2">
        <f t="shared" si="3"/>
        <v>0</v>
      </c>
      <c r="H38" s="2">
        <f t="shared" si="3"/>
        <v>17165022</v>
      </c>
      <c r="I38" s="2">
        <f t="shared" si="3"/>
        <v>16732</v>
      </c>
      <c r="J38" s="2">
        <f t="shared" si="3"/>
        <v>17181754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17181754</v>
      </c>
      <c r="X38" s="2">
        <f t="shared" si="3"/>
        <v>-37656012</v>
      </c>
      <c r="Y38" s="2">
        <f t="shared" si="3"/>
        <v>54837766</v>
      </c>
      <c r="Z38" s="34">
        <f>+IF(X38&lt;&gt;0,+(Y38/X38)*100,0)</f>
        <v>-145.62818282509576</v>
      </c>
      <c r="AA38" s="35">
        <f>+AA17+AA27+AA36</f>
        <v>-75312000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17165022</v>
      </c>
      <c r="J39" s="2">
        <f>+G39</f>
        <v>0</v>
      </c>
      <c r="K39" s="2">
        <f>+I40+K60</f>
        <v>17181754</v>
      </c>
      <c r="L39" s="2">
        <f>+K40+L60</f>
        <v>17181754</v>
      </c>
      <c r="M39" s="2">
        <f>+L40+M60</f>
        <v>17181754</v>
      </c>
      <c r="N39" s="2">
        <f>+K39</f>
        <v>17181754</v>
      </c>
      <c r="O39" s="2">
        <f>+M40+O60</f>
        <v>17181754</v>
      </c>
      <c r="P39" s="2">
        <f>+O40+P60</f>
        <v>17181754</v>
      </c>
      <c r="Q39" s="2">
        <f>+P40+Q60</f>
        <v>17181754</v>
      </c>
      <c r="R39" s="2">
        <f>+O39</f>
        <v>17181754</v>
      </c>
      <c r="S39" s="2">
        <f>+Q40+S60</f>
        <v>17181754</v>
      </c>
      <c r="T39" s="2">
        <f>+S40+T60</f>
        <v>17181754</v>
      </c>
      <c r="U39" s="2">
        <f>+T40+U60</f>
        <v>17181754</v>
      </c>
      <c r="V39" s="2">
        <f>+S39</f>
        <v>17181754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-75312000</v>
      </c>
      <c r="F40" s="45">
        <f t="shared" si="4"/>
        <v>-75312000</v>
      </c>
      <c r="G40" s="45">
        <f t="shared" si="4"/>
        <v>0</v>
      </c>
      <c r="H40" s="45">
        <f t="shared" si="4"/>
        <v>17165022</v>
      </c>
      <c r="I40" s="45">
        <f t="shared" si="4"/>
        <v>17181754</v>
      </c>
      <c r="J40" s="45">
        <f>+I40</f>
        <v>17181754</v>
      </c>
      <c r="K40" s="45">
        <f t="shared" si="4"/>
        <v>17181754</v>
      </c>
      <c r="L40" s="45">
        <f t="shared" si="4"/>
        <v>17181754</v>
      </c>
      <c r="M40" s="45">
        <f t="shared" si="4"/>
        <v>17181754</v>
      </c>
      <c r="N40" s="45">
        <f>+M40</f>
        <v>17181754</v>
      </c>
      <c r="O40" s="45">
        <f t="shared" si="4"/>
        <v>17181754</v>
      </c>
      <c r="P40" s="45">
        <f t="shared" si="4"/>
        <v>17181754</v>
      </c>
      <c r="Q40" s="45">
        <f t="shared" si="4"/>
        <v>17181754</v>
      </c>
      <c r="R40" s="45">
        <f>+Q40</f>
        <v>17181754</v>
      </c>
      <c r="S40" s="45">
        <f t="shared" si="4"/>
        <v>17181754</v>
      </c>
      <c r="T40" s="45">
        <f t="shared" si="4"/>
        <v>17181754</v>
      </c>
      <c r="U40" s="45">
        <f t="shared" si="4"/>
        <v>17181754</v>
      </c>
      <c r="V40" s="45">
        <f>+U40</f>
        <v>17181754</v>
      </c>
      <c r="W40" s="45">
        <f>+V40</f>
        <v>17181754</v>
      </c>
      <c r="X40" s="45">
        <f t="shared" si="4"/>
        <v>-37656012</v>
      </c>
      <c r="Y40" s="45">
        <f t="shared" si="4"/>
        <v>54837766</v>
      </c>
      <c r="Z40" s="46">
        <f>+IF(X40&lt;&gt;0,+(Y40/X40)*100,0)</f>
        <v>-145.62818282509576</v>
      </c>
      <c r="AA40" s="47">
        <f t="shared" si="4"/>
        <v>-75312000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-531416</v>
      </c>
      <c r="F14" s="20">
        <v>-531416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-265704</v>
      </c>
      <c r="Y14" s="20">
        <v>265704</v>
      </c>
      <c r="Z14" s="21">
        <v>-100</v>
      </c>
      <c r="AA14" s="22">
        <v>-531416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-531416</v>
      </c>
      <c r="F17" s="28">
        <f t="shared" si="0"/>
        <v>-531416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-265704</v>
      </c>
      <c r="Y17" s="28">
        <f t="shared" si="0"/>
        <v>265704</v>
      </c>
      <c r="Z17" s="29">
        <f>+IF(X17&lt;&gt;0,+(Y17/X17)*100,0)</f>
        <v>-100</v>
      </c>
      <c r="AA17" s="30">
        <f>SUM(AA6:AA16)</f>
        <v>-531416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133592</v>
      </c>
      <c r="D33" s="18"/>
      <c r="E33" s="19">
        <v>-442886</v>
      </c>
      <c r="F33" s="20">
        <v>-442886</v>
      </c>
      <c r="G33" s="20">
        <v>452580</v>
      </c>
      <c r="H33" s="36">
        <v>-448633</v>
      </c>
      <c r="I33" s="36">
        <v>115</v>
      </c>
      <c r="J33" s="36">
        <v>4062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4062</v>
      </c>
      <c r="X33" s="36">
        <v>-221443</v>
      </c>
      <c r="Y33" s="20">
        <v>225505</v>
      </c>
      <c r="Z33" s="21">
        <v>-101.83433208545767</v>
      </c>
      <c r="AA33" s="22">
        <v>-442886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133592</v>
      </c>
      <c r="D36" s="26">
        <f>SUM(D31:D35)</f>
        <v>0</v>
      </c>
      <c r="E36" s="27">
        <f t="shared" si="2"/>
        <v>-442886</v>
      </c>
      <c r="F36" s="28">
        <f t="shared" si="2"/>
        <v>-442886</v>
      </c>
      <c r="G36" s="28">
        <f t="shared" si="2"/>
        <v>452580</v>
      </c>
      <c r="H36" s="28">
        <f t="shared" si="2"/>
        <v>-448633</v>
      </c>
      <c r="I36" s="28">
        <f t="shared" si="2"/>
        <v>115</v>
      </c>
      <c r="J36" s="28">
        <f t="shared" si="2"/>
        <v>4062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4062</v>
      </c>
      <c r="X36" s="28">
        <f t="shared" si="2"/>
        <v>-221443</v>
      </c>
      <c r="Y36" s="28">
        <f t="shared" si="2"/>
        <v>225505</v>
      </c>
      <c r="Z36" s="29">
        <f>+IF(X36&lt;&gt;0,+(Y36/X36)*100,0)</f>
        <v>-101.83433208545767</v>
      </c>
      <c r="AA36" s="30">
        <f>SUM(AA31:AA35)</f>
        <v>-442886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133592</v>
      </c>
      <c r="D38" s="32">
        <f>+D17+D27+D36</f>
        <v>0</v>
      </c>
      <c r="E38" s="33">
        <f t="shared" si="3"/>
        <v>-974302</v>
      </c>
      <c r="F38" s="2">
        <f t="shared" si="3"/>
        <v>-974302</v>
      </c>
      <c r="G38" s="2">
        <f t="shared" si="3"/>
        <v>452580</v>
      </c>
      <c r="H38" s="2">
        <f t="shared" si="3"/>
        <v>-448633</v>
      </c>
      <c r="I38" s="2">
        <f t="shared" si="3"/>
        <v>115</v>
      </c>
      <c r="J38" s="2">
        <f t="shared" si="3"/>
        <v>4062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4062</v>
      </c>
      <c r="X38" s="2">
        <f t="shared" si="3"/>
        <v>-487147</v>
      </c>
      <c r="Y38" s="2">
        <f t="shared" si="3"/>
        <v>491209</v>
      </c>
      <c r="Z38" s="34">
        <f>+IF(X38&lt;&gt;0,+(Y38/X38)*100,0)</f>
        <v>-100.83383455096717</v>
      </c>
      <c r="AA38" s="35">
        <f>+AA17+AA27+AA36</f>
        <v>-974302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452580</v>
      </c>
      <c r="I39" s="2">
        <f>+H40+I60</f>
        <v>3947</v>
      </c>
      <c r="J39" s="2">
        <f>+G39</f>
        <v>0</v>
      </c>
      <c r="K39" s="2">
        <f>+I40+K60</f>
        <v>4062</v>
      </c>
      <c r="L39" s="2">
        <f>+K40+L60</f>
        <v>4062</v>
      </c>
      <c r="M39" s="2">
        <f>+L40+M60</f>
        <v>4062</v>
      </c>
      <c r="N39" s="2">
        <f>+K39</f>
        <v>4062</v>
      </c>
      <c r="O39" s="2">
        <f>+M40+O60</f>
        <v>4062</v>
      </c>
      <c r="P39" s="2">
        <f>+O40+P60</f>
        <v>4062</v>
      </c>
      <c r="Q39" s="2">
        <f>+P40+Q60</f>
        <v>4062</v>
      </c>
      <c r="R39" s="2">
        <f>+O39</f>
        <v>4062</v>
      </c>
      <c r="S39" s="2">
        <f>+Q40+S60</f>
        <v>4062</v>
      </c>
      <c r="T39" s="2">
        <f>+S40+T60</f>
        <v>4062</v>
      </c>
      <c r="U39" s="2">
        <f>+T40+U60</f>
        <v>4062</v>
      </c>
      <c r="V39" s="2">
        <f>+S39</f>
        <v>4062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133592</v>
      </c>
      <c r="D40" s="43">
        <f t="shared" ref="D40:AA40" si="4">+D38+D39</f>
        <v>0</v>
      </c>
      <c r="E40" s="44">
        <f t="shared" si="4"/>
        <v>-974302</v>
      </c>
      <c r="F40" s="45">
        <f t="shared" si="4"/>
        <v>-974302</v>
      </c>
      <c r="G40" s="45">
        <f t="shared" si="4"/>
        <v>452580</v>
      </c>
      <c r="H40" s="45">
        <f t="shared" si="4"/>
        <v>3947</v>
      </c>
      <c r="I40" s="45">
        <f t="shared" si="4"/>
        <v>4062</v>
      </c>
      <c r="J40" s="45">
        <f>+I40</f>
        <v>4062</v>
      </c>
      <c r="K40" s="45">
        <f t="shared" si="4"/>
        <v>4062</v>
      </c>
      <c r="L40" s="45">
        <f t="shared" si="4"/>
        <v>4062</v>
      </c>
      <c r="M40" s="45">
        <f t="shared" si="4"/>
        <v>4062</v>
      </c>
      <c r="N40" s="45">
        <f>+M40</f>
        <v>4062</v>
      </c>
      <c r="O40" s="45">
        <f t="shared" si="4"/>
        <v>4062</v>
      </c>
      <c r="P40" s="45">
        <f t="shared" si="4"/>
        <v>4062</v>
      </c>
      <c r="Q40" s="45">
        <f t="shared" si="4"/>
        <v>4062</v>
      </c>
      <c r="R40" s="45">
        <f>+Q40</f>
        <v>4062</v>
      </c>
      <c r="S40" s="45">
        <f t="shared" si="4"/>
        <v>4062</v>
      </c>
      <c r="T40" s="45">
        <f t="shared" si="4"/>
        <v>4062</v>
      </c>
      <c r="U40" s="45">
        <f t="shared" si="4"/>
        <v>4062</v>
      </c>
      <c r="V40" s="45">
        <f>+U40</f>
        <v>4062</v>
      </c>
      <c r="W40" s="45">
        <f>+V40</f>
        <v>4062</v>
      </c>
      <c r="X40" s="45">
        <f t="shared" si="4"/>
        <v>-487147</v>
      </c>
      <c r="Y40" s="45">
        <f t="shared" si="4"/>
        <v>491209</v>
      </c>
      <c r="Z40" s="46">
        <f>+IF(X40&lt;&gt;0,+(Y40/X40)*100,0)</f>
        <v>-100.83383455096717</v>
      </c>
      <c r="AA40" s="47">
        <f t="shared" si="4"/>
        <v>-974302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</v>
      </c>
      <c r="F14" s="20">
        <v>-8</v>
      </c>
      <c r="G14" s="20"/>
      <c r="H14" s="20"/>
      <c r="I14" s="20"/>
      <c r="J14" s="20"/>
      <c r="K14" s="20">
        <v>-11361</v>
      </c>
      <c r="L14" s="20"/>
      <c r="M14" s="20">
        <v>-140975</v>
      </c>
      <c r="N14" s="20">
        <v>-152336</v>
      </c>
      <c r="O14" s="20"/>
      <c r="P14" s="20"/>
      <c r="Q14" s="20"/>
      <c r="R14" s="20"/>
      <c r="S14" s="20"/>
      <c r="T14" s="20"/>
      <c r="U14" s="20"/>
      <c r="V14" s="20"/>
      <c r="W14" s="20">
        <v>-152336</v>
      </c>
      <c r="X14" s="20">
        <v>-8</v>
      </c>
      <c r="Y14" s="20">
        <v>-152328</v>
      </c>
      <c r="Z14" s="21">
        <v>1904100</v>
      </c>
      <c r="AA14" s="22">
        <v>-8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</v>
      </c>
      <c r="F17" s="28">
        <f t="shared" si="0"/>
        <v>-8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-11361</v>
      </c>
      <c r="L17" s="28">
        <f t="shared" si="0"/>
        <v>0</v>
      </c>
      <c r="M17" s="28">
        <f t="shared" si="0"/>
        <v>-140975</v>
      </c>
      <c r="N17" s="28">
        <f t="shared" si="0"/>
        <v>-152336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-152336</v>
      </c>
      <c r="X17" s="28">
        <f t="shared" si="0"/>
        <v>-8</v>
      </c>
      <c r="Y17" s="28">
        <f t="shared" si="0"/>
        <v>-152328</v>
      </c>
      <c r="Z17" s="29">
        <f>+IF(X17&lt;&gt;0,+(Y17/X17)*100,0)</f>
        <v>1904100</v>
      </c>
      <c r="AA17" s="30">
        <f>SUM(AA6:AA16)</f>
        <v>-8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</v>
      </c>
      <c r="F38" s="2">
        <f t="shared" si="3"/>
        <v>-8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-11361</v>
      </c>
      <c r="L38" s="2">
        <f t="shared" si="3"/>
        <v>0</v>
      </c>
      <c r="M38" s="2">
        <f t="shared" si="3"/>
        <v>-140975</v>
      </c>
      <c r="N38" s="2">
        <f t="shared" si="3"/>
        <v>-152336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-152336</v>
      </c>
      <c r="X38" s="2">
        <f t="shared" si="3"/>
        <v>-8</v>
      </c>
      <c r="Y38" s="2">
        <f t="shared" si="3"/>
        <v>-152328</v>
      </c>
      <c r="Z38" s="34">
        <f>+IF(X38&lt;&gt;0,+(Y38/X38)*100,0)</f>
        <v>1904100</v>
      </c>
      <c r="AA38" s="35">
        <f>+AA17+AA27+AA36</f>
        <v>-8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-11361</v>
      </c>
      <c r="M39" s="2">
        <f>+L40+M60</f>
        <v>-11361</v>
      </c>
      <c r="N39" s="2">
        <f>+K39</f>
        <v>0</v>
      </c>
      <c r="O39" s="2">
        <f>+M40+O60</f>
        <v>-152336</v>
      </c>
      <c r="P39" s="2">
        <f>+O40+P60</f>
        <v>-152336</v>
      </c>
      <c r="Q39" s="2">
        <f>+P40+Q60</f>
        <v>-152336</v>
      </c>
      <c r="R39" s="2">
        <f>+O39</f>
        <v>-152336</v>
      </c>
      <c r="S39" s="2">
        <f>+Q40+S60</f>
        <v>-152336</v>
      </c>
      <c r="T39" s="2">
        <f>+S40+T60</f>
        <v>-152336</v>
      </c>
      <c r="U39" s="2">
        <f>+T40+U60</f>
        <v>-152336</v>
      </c>
      <c r="V39" s="2">
        <f>+S39</f>
        <v>-152336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</v>
      </c>
      <c r="F40" s="45">
        <f t="shared" si="4"/>
        <v>-8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-11361</v>
      </c>
      <c r="L40" s="45">
        <f t="shared" si="4"/>
        <v>-11361</v>
      </c>
      <c r="M40" s="45">
        <f t="shared" si="4"/>
        <v>-152336</v>
      </c>
      <c r="N40" s="45">
        <f>+M40</f>
        <v>-152336</v>
      </c>
      <c r="O40" s="45">
        <f t="shared" si="4"/>
        <v>-152336</v>
      </c>
      <c r="P40" s="45">
        <f t="shared" si="4"/>
        <v>-152336</v>
      </c>
      <c r="Q40" s="45">
        <f t="shared" si="4"/>
        <v>-152336</v>
      </c>
      <c r="R40" s="45">
        <f>+Q40</f>
        <v>-152336</v>
      </c>
      <c r="S40" s="45">
        <f t="shared" si="4"/>
        <v>-152336</v>
      </c>
      <c r="T40" s="45">
        <f t="shared" si="4"/>
        <v>-152336</v>
      </c>
      <c r="U40" s="45">
        <f t="shared" si="4"/>
        <v>-152336</v>
      </c>
      <c r="V40" s="45">
        <f>+U40</f>
        <v>-152336</v>
      </c>
      <c r="W40" s="45">
        <f>+V40</f>
        <v>-152336</v>
      </c>
      <c r="X40" s="45">
        <f t="shared" si="4"/>
        <v>-8</v>
      </c>
      <c r="Y40" s="45">
        <f t="shared" si="4"/>
        <v>-152328</v>
      </c>
      <c r="Z40" s="46">
        <f>+IF(X40&lt;&gt;0,+(Y40/X40)*100,0)</f>
        <v>1904100</v>
      </c>
      <c r="AA40" s="47">
        <f t="shared" si="4"/>
        <v>-8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11</v>
      </c>
      <c r="F14" s="20">
        <v>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</v>
      </c>
      <c r="Y14" s="20">
        <v>-11</v>
      </c>
      <c r="Z14" s="21">
        <v>-100</v>
      </c>
      <c r="AA14" s="22">
        <v>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</v>
      </c>
      <c r="F17" s="28">
        <f t="shared" si="0"/>
        <v>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</v>
      </c>
      <c r="Y17" s="28">
        <f t="shared" si="0"/>
        <v>-11</v>
      </c>
      <c r="Z17" s="29">
        <f>+IF(X17&lt;&gt;0,+(Y17/X17)*100,0)</f>
        <v>-100</v>
      </c>
      <c r="AA17" s="30">
        <f>SUM(AA6:AA16)</f>
        <v>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11716000</v>
      </c>
      <c r="F26" s="20">
        <v>11716000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5858008</v>
      </c>
      <c r="Y26" s="20">
        <v>-5858008</v>
      </c>
      <c r="Z26" s="21">
        <v>-100</v>
      </c>
      <c r="AA26" s="22">
        <v>11716000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11716000</v>
      </c>
      <c r="F27" s="28">
        <f t="shared" si="1"/>
        <v>11716000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5858008</v>
      </c>
      <c r="Y27" s="28">
        <f t="shared" si="1"/>
        <v>-5858008</v>
      </c>
      <c r="Z27" s="29">
        <f>+IF(X27&lt;&gt;0,+(Y27/X27)*100,0)</f>
        <v>-100</v>
      </c>
      <c r="AA27" s="30">
        <f>SUM(AA21:AA26)</f>
        <v>11716000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</v>
      </c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</v>
      </c>
      <c r="Y33" s="20">
        <v>1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</v>
      </c>
      <c r="Y36" s="28">
        <f t="shared" si="2"/>
        <v>1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11716010</v>
      </c>
      <c r="F38" s="2">
        <f t="shared" si="3"/>
        <v>11716011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5858018</v>
      </c>
      <c r="Y38" s="2">
        <f t="shared" si="3"/>
        <v>-5858018</v>
      </c>
      <c r="Z38" s="34">
        <f>+IF(X38&lt;&gt;0,+(Y38/X38)*100,0)</f>
        <v>-100</v>
      </c>
      <c r="AA38" s="35">
        <f>+AA17+AA27+AA36</f>
        <v>11716011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11716010</v>
      </c>
      <c r="F40" s="45">
        <f t="shared" si="4"/>
        <v>11716011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5858018</v>
      </c>
      <c r="Y40" s="45">
        <f t="shared" si="4"/>
        <v>-5858018</v>
      </c>
      <c r="Z40" s="46">
        <f>+IF(X40&lt;&gt;0,+(Y40/X40)*100,0)</f>
        <v>-100</v>
      </c>
      <c r="AA40" s="47">
        <f t="shared" si="4"/>
        <v>11716011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1</v>
      </c>
      <c r="G33" s="20">
        <v>8260</v>
      </c>
      <c r="H33" s="36">
        <v>-8260</v>
      </c>
      <c r="I33" s="36"/>
      <c r="J33" s="36"/>
      <c r="K33" s="20">
        <v>8227</v>
      </c>
      <c r="L33" s="20">
        <v>6082</v>
      </c>
      <c r="M33" s="20">
        <v>-8044</v>
      </c>
      <c r="N33" s="20">
        <v>6265</v>
      </c>
      <c r="O33" s="36"/>
      <c r="P33" s="36"/>
      <c r="Q33" s="36"/>
      <c r="R33" s="20"/>
      <c r="S33" s="20"/>
      <c r="T33" s="20"/>
      <c r="U33" s="20"/>
      <c r="V33" s="36"/>
      <c r="W33" s="36">
        <v>6265</v>
      </c>
      <c r="X33" s="36">
        <v>1</v>
      </c>
      <c r="Y33" s="20">
        <v>6264</v>
      </c>
      <c r="Z33" s="21">
        <v>626400</v>
      </c>
      <c r="AA33" s="22">
        <v>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</v>
      </c>
      <c r="F36" s="28">
        <f t="shared" si="2"/>
        <v>1</v>
      </c>
      <c r="G36" s="28">
        <f t="shared" si="2"/>
        <v>8260</v>
      </c>
      <c r="H36" s="28">
        <f t="shared" si="2"/>
        <v>-8260</v>
      </c>
      <c r="I36" s="28">
        <f t="shared" si="2"/>
        <v>0</v>
      </c>
      <c r="J36" s="28">
        <f t="shared" si="2"/>
        <v>0</v>
      </c>
      <c r="K36" s="28">
        <f t="shared" si="2"/>
        <v>8227</v>
      </c>
      <c r="L36" s="28">
        <f t="shared" si="2"/>
        <v>6082</v>
      </c>
      <c r="M36" s="28">
        <f t="shared" si="2"/>
        <v>-8044</v>
      </c>
      <c r="N36" s="28">
        <f t="shared" si="2"/>
        <v>6265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6265</v>
      </c>
      <c r="X36" s="28">
        <f t="shared" si="2"/>
        <v>1</v>
      </c>
      <c r="Y36" s="28">
        <f t="shared" si="2"/>
        <v>6264</v>
      </c>
      <c r="Z36" s="29">
        <f>+IF(X36&lt;&gt;0,+(Y36/X36)*100,0)</f>
        <v>626400</v>
      </c>
      <c r="AA36" s="30">
        <f>SUM(AA31:AA35)</f>
        <v>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8260</v>
      </c>
      <c r="H38" s="2">
        <f t="shared" si="3"/>
        <v>-8260</v>
      </c>
      <c r="I38" s="2">
        <f t="shared" si="3"/>
        <v>0</v>
      </c>
      <c r="J38" s="2">
        <f t="shared" si="3"/>
        <v>0</v>
      </c>
      <c r="K38" s="2">
        <f t="shared" si="3"/>
        <v>8227</v>
      </c>
      <c r="L38" s="2">
        <f t="shared" si="3"/>
        <v>6082</v>
      </c>
      <c r="M38" s="2">
        <f t="shared" si="3"/>
        <v>-8044</v>
      </c>
      <c r="N38" s="2">
        <f t="shared" si="3"/>
        <v>6265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6265</v>
      </c>
      <c r="X38" s="2">
        <f t="shared" si="3"/>
        <v>1</v>
      </c>
      <c r="Y38" s="2">
        <f t="shared" si="3"/>
        <v>6264</v>
      </c>
      <c r="Z38" s="34">
        <f>+IF(X38&lt;&gt;0,+(Y38/X38)*100,0)</f>
        <v>626400</v>
      </c>
      <c r="AA38" s="35">
        <f>+AA17+AA27+AA36</f>
        <v>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8260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8227</v>
      </c>
      <c r="M39" s="2">
        <f>+L40+M60</f>
        <v>14309</v>
      </c>
      <c r="N39" s="2">
        <f>+K39</f>
        <v>0</v>
      </c>
      <c r="O39" s="2">
        <f>+M40+O60</f>
        <v>6265</v>
      </c>
      <c r="P39" s="2">
        <f>+O40+P60</f>
        <v>6265</v>
      </c>
      <c r="Q39" s="2">
        <f>+P40+Q60</f>
        <v>6265</v>
      </c>
      <c r="R39" s="2">
        <f>+O39</f>
        <v>6265</v>
      </c>
      <c r="S39" s="2">
        <f>+Q40+S60</f>
        <v>6265</v>
      </c>
      <c r="T39" s="2">
        <f>+S40+T60</f>
        <v>6265</v>
      </c>
      <c r="U39" s="2">
        <f>+T40+U60</f>
        <v>6265</v>
      </c>
      <c r="V39" s="2">
        <f>+S39</f>
        <v>6265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8260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8227</v>
      </c>
      <c r="L40" s="45">
        <f t="shared" si="4"/>
        <v>14309</v>
      </c>
      <c r="M40" s="45">
        <f t="shared" si="4"/>
        <v>6265</v>
      </c>
      <c r="N40" s="45">
        <f>+M40</f>
        <v>6265</v>
      </c>
      <c r="O40" s="45">
        <f t="shared" si="4"/>
        <v>6265</v>
      </c>
      <c r="P40" s="45">
        <f t="shared" si="4"/>
        <v>6265</v>
      </c>
      <c r="Q40" s="45">
        <f t="shared" si="4"/>
        <v>6265</v>
      </c>
      <c r="R40" s="45">
        <f>+Q40</f>
        <v>6265</v>
      </c>
      <c r="S40" s="45">
        <f t="shared" si="4"/>
        <v>6265</v>
      </c>
      <c r="T40" s="45">
        <f t="shared" si="4"/>
        <v>6265</v>
      </c>
      <c r="U40" s="45">
        <f t="shared" si="4"/>
        <v>6265</v>
      </c>
      <c r="V40" s="45">
        <f>+U40</f>
        <v>6265</v>
      </c>
      <c r="W40" s="45">
        <f>+V40</f>
        <v>6265</v>
      </c>
      <c r="X40" s="45">
        <f t="shared" si="4"/>
        <v>1</v>
      </c>
      <c r="Y40" s="45">
        <f t="shared" si="4"/>
        <v>6264</v>
      </c>
      <c r="Z40" s="46">
        <f>+IF(X40&lt;&gt;0,+(Y40/X40)*100,0)</f>
        <v>626400</v>
      </c>
      <c r="AA40" s="47">
        <f t="shared" si="4"/>
        <v>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30558</v>
      </c>
      <c r="D8" s="18"/>
      <c r="E8" s="19"/>
      <c r="F8" s="20"/>
      <c r="G8" s="20"/>
      <c r="H8" s="20"/>
      <c r="I8" s="20">
        <v>1640</v>
      </c>
      <c r="J8" s="20">
        <v>1640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1640</v>
      </c>
      <c r="X8" s="20"/>
      <c r="Y8" s="20">
        <v>1640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103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2499996</v>
      </c>
      <c r="Y10" s="20">
        <v>-2499996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8048349</v>
      </c>
      <c r="D14" s="18"/>
      <c r="E14" s="19">
        <v>6203033</v>
      </c>
      <c r="F14" s="20">
        <v>6203033</v>
      </c>
      <c r="G14" s="20">
        <v>422812</v>
      </c>
      <c r="H14" s="20">
        <v>437248</v>
      </c>
      <c r="I14" s="20">
        <v>517014</v>
      </c>
      <c r="J14" s="20">
        <v>1377074</v>
      </c>
      <c r="K14" s="20">
        <v>478151</v>
      </c>
      <c r="L14" s="20">
        <v>463542</v>
      </c>
      <c r="M14" s="20">
        <v>440572</v>
      </c>
      <c r="N14" s="20">
        <v>1382265</v>
      </c>
      <c r="O14" s="20"/>
      <c r="P14" s="20"/>
      <c r="Q14" s="20"/>
      <c r="R14" s="20"/>
      <c r="S14" s="20"/>
      <c r="T14" s="20"/>
      <c r="U14" s="20"/>
      <c r="V14" s="20"/>
      <c r="W14" s="20">
        <v>2759339</v>
      </c>
      <c r="X14" s="20">
        <v>3101442</v>
      </c>
      <c r="Y14" s="20">
        <v>-342103</v>
      </c>
      <c r="Z14" s="21">
        <v>-11.03044970694277</v>
      </c>
      <c r="AA14" s="22">
        <v>6203033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8079010</v>
      </c>
      <c r="D17" s="26">
        <f>SUM(D6:D16)</f>
        <v>0</v>
      </c>
      <c r="E17" s="27">
        <f t="shared" si="0"/>
        <v>11203033</v>
      </c>
      <c r="F17" s="28">
        <f t="shared" si="0"/>
        <v>11203033</v>
      </c>
      <c r="G17" s="28">
        <f t="shared" si="0"/>
        <v>422812</v>
      </c>
      <c r="H17" s="28">
        <f t="shared" si="0"/>
        <v>437248</v>
      </c>
      <c r="I17" s="28">
        <f t="shared" si="0"/>
        <v>518654</v>
      </c>
      <c r="J17" s="28">
        <f t="shared" si="0"/>
        <v>1378714</v>
      </c>
      <c r="K17" s="28">
        <f t="shared" si="0"/>
        <v>478151</v>
      </c>
      <c r="L17" s="28">
        <f t="shared" si="0"/>
        <v>463542</v>
      </c>
      <c r="M17" s="28">
        <f t="shared" si="0"/>
        <v>440572</v>
      </c>
      <c r="N17" s="28">
        <f t="shared" si="0"/>
        <v>1382265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2760979</v>
      </c>
      <c r="X17" s="28">
        <f t="shared" si="0"/>
        <v>5601438</v>
      </c>
      <c r="Y17" s="28">
        <f t="shared" si="0"/>
        <v>-2840459</v>
      </c>
      <c r="Z17" s="29">
        <f>+IF(X17&lt;&gt;0,+(Y17/X17)*100,0)</f>
        <v>-50.709460677775951</v>
      </c>
      <c r="AA17" s="30">
        <f>SUM(AA6:AA16)</f>
        <v>11203033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-2499996</v>
      </c>
      <c r="Y26" s="20">
        <v>2499996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-2499996</v>
      </c>
      <c r="Y27" s="28">
        <f t="shared" si="1"/>
        <v>2499996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8079010</v>
      </c>
      <c r="D38" s="32">
        <f>+D17+D27+D36</f>
        <v>0</v>
      </c>
      <c r="E38" s="33">
        <f t="shared" si="3"/>
        <v>6203033</v>
      </c>
      <c r="F38" s="2">
        <f t="shared" si="3"/>
        <v>6203033</v>
      </c>
      <c r="G38" s="2">
        <f t="shared" si="3"/>
        <v>422812</v>
      </c>
      <c r="H38" s="2">
        <f t="shared" si="3"/>
        <v>437248</v>
      </c>
      <c r="I38" s="2">
        <f t="shared" si="3"/>
        <v>518654</v>
      </c>
      <c r="J38" s="2">
        <f t="shared" si="3"/>
        <v>1378714</v>
      </c>
      <c r="K38" s="2">
        <f t="shared" si="3"/>
        <v>478151</v>
      </c>
      <c r="L38" s="2">
        <f t="shared" si="3"/>
        <v>463542</v>
      </c>
      <c r="M38" s="2">
        <f t="shared" si="3"/>
        <v>440572</v>
      </c>
      <c r="N38" s="2">
        <f t="shared" si="3"/>
        <v>1382265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2760979</v>
      </c>
      <c r="X38" s="2">
        <f t="shared" si="3"/>
        <v>3101442</v>
      </c>
      <c r="Y38" s="2">
        <f t="shared" si="3"/>
        <v>-340463</v>
      </c>
      <c r="Z38" s="34">
        <f>+IF(X38&lt;&gt;0,+(Y38/X38)*100,0)</f>
        <v>-10.977571078227482</v>
      </c>
      <c r="AA38" s="35">
        <f>+AA17+AA27+AA36</f>
        <v>6203033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422812</v>
      </c>
      <c r="I39" s="2">
        <f>+H40+I60</f>
        <v>860060</v>
      </c>
      <c r="J39" s="2">
        <f>+G39</f>
        <v>0</v>
      </c>
      <c r="K39" s="2">
        <f>+I40+K60</f>
        <v>1378714</v>
      </c>
      <c r="L39" s="2">
        <f>+K40+L60</f>
        <v>1856865</v>
      </c>
      <c r="M39" s="2">
        <f>+L40+M60</f>
        <v>2320407</v>
      </c>
      <c r="N39" s="2">
        <f>+K39</f>
        <v>1378714</v>
      </c>
      <c r="O39" s="2">
        <f>+M40+O60</f>
        <v>2760979</v>
      </c>
      <c r="P39" s="2">
        <f>+O40+P60</f>
        <v>2760979</v>
      </c>
      <c r="Q39" s="2">
        <f>+P40+Q60</f>
        <v>2760979</v>
      </c>
      <c r="R39" s="2">
        <f>+O39</f>
        <v>2760979</v>
      </c>
      <c r="S39" s="2">
        <f>+Q40+S60</f>
        <v>2760979</v>
      </c>
      <c r="T39" s="2">
        <f>+S40+T60</f>
        <v>2760979</v>
      </c>
      <c r="U39" s="2">
        <f>+T40+U60</f>
        <v>2760979</v>
      </c>
      <c r="V39" s="2">
        <f>+S39</f>
        <v>2760979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8079010</v>
      </c>
      <c r="D40" s="43">
        <f t="shared" ref="D40:AA40" si="4">+D38+D39</f>
        <v>0</v>
      </c>
      <c r="E40" s="44">
        <f t="shared" si="4"/>
        <v>6203033</v>
      </c>
      <c r="F40" s="45">
        <f t="shared" si="4"/>
        <v>6203033</v>
      </c>
      <c r="G40" s="45">
        <f t="shared" si="4"/>
        <v>422812</v>
      </c>
      <c r="H40" s="45">
        <f t="shared" si="4"/>
        <v>860060</v>
      </c>
      <c r="I40" s="45">
        <f t="shared" si="4"/>
        <v>1378714</v>
      </c>
      <c r="J40" s="45">
        <f>+I40</f>
        <v>1378714</v>
      </c>
      <c r="K40" s="45">
        <f t="shared" si="4"/>
        <v>1856865</v>
      </c>
      <c r="L40" s="45">
        <f t="shared" si="4"/>
        <v>2320407</v>
      </c>
      <c r="M40" s="45">
        <f t="shared" si="4"/>
        <v>2760979</v>
      </c>
      <c r="N40" s="45">
        <f>+M40</f>
        <v>2760979</v>
      </c>
      <c r="O40" s="45">
        <f t="shared" si="4"/>
        <v>2760979</v>
      </c>
      <c r="P40" s="45">
        <f t="shared" si="4"/>
        <v>2760979</v>
      </c>
      <c r="Q40" s="45">
        <f t="shared" si="4"/>
        <v>2760979</v>
      </c>
      <c r="R40" s="45">
        <f>+Q40</f>
        <v>2760979</v>
      </c>
      <c r="S40" s="45">
        <f t="shared" si="4"/>
        <v>2760979</v>
      </c>
      <c r="T40" s="45">
        <f t="shared" si="4"/>
        <v>2760979</v>
      </c>
      <c r="U40" s="45">
        <f t="shared" si="4"/>
        <v>2760979</v>
      </c>
      <c r="V40" s="45">
        <f>+U40</f>
        <v>2760979</v>
      </c>
      <c r="W40" s="45">
        <f>+V40</f>
        <v>2760979</v>
      </c>
      <c r="X40" s="45">
        <f t="shared" si="4"/>
        <v>3101442</v>
      </c>
      <c r="Y40" s="45">
        <f t="shared" si="4"/>
        <v>-340463</v>
      </c>
      <c r="Z40" s="46">
        <f>+IF(X40&lt;&gt;0,+(Y40/X40)*100,0)</f>
        <v>-10.977571078227482</v>
      </c>
      <c r="AA40" s="47">
        <f t="shared" si="4"/>
        <v>6203033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-17458084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-17458084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-36355250</v>
      </c>
      <c r="F26" s="20">
        <v>-36355250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-18177632</v>
      </c>
      <c r="Y26" s="20">
        <v>18177632</v>
      </c>
      <c r="Z26" s="21">
        <v>-100</v>
      </c>
      <c r="AA26" s="22">
        <v>-36355250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-36355250</v>
      </c>
      <c r="F27" s="28">
        <f t="shared" si="1"/>
        <v>-36355250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-18177632</v>
      </c>
      <c r="Y27" s="28">
        <f t="shared" si="1"/>
        <v>18177632</v>
      </c>
      <c r="Z27" s="29">
        <f>+IF(X27&lt;&gt;0,+(Y27/X27)*100,0)</f>
        <v>-100</v>
      </c>
      <c r="AA27" s="30">
        <f>SUM(AA21:AA26)</f>
        <v>-36355250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-17458084</v>
      </c>
      <c r="D38" s="32">
        <f>+D17+D27+D36</f>
        <v>0</v>
      </c>
      <c r="E38" s="33">
        <f t="shared" si="3"/>
        <v>-36355250</v>
      </c>
      <c r="F38" s="2">
        <f t="shared" si="3"/>
        <v>-36355250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-18177632</v>
      </c>
      <c r="Y38" s="2">
        <f t="shared" si="3"/>
        <v>18177632</v>
      </c>
      <c r="Z38" s="34">
        <f>+IF(X38&lt;&gt;0,+(Y38/X38)*100,0)</f>
        <v>-100</v>
      </c>
      <c r="AA38" s="35">
        <f>+AA17+AA27+AA36</f>
        <v>-36355250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-17458084</v>
      </c>
      <c r="D40" s="43">
        <f t="shared" ref="D40:AA40" si="4">+D38+D39</f>
        <v>0</v>
      </c>
      <c r="E40" s="44">
        <f t="shared" si="4"/>
        <v>-36355250</v>
      </c>
      <c r="F40" s="45">
        <f t="shared" si="4"/>
        <v>-36355250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-18177632</v>
      </c>
      <c r="Y40" s="45">
        <f t="shared" si="4"/>
        <v>18177632</v>
      </c>
      <c r="Z40" s="46">
        <f>+IF(X40&lt;&gt;0,+(Y40/X40)*100,0)</f>
        <v>-100</v>
      </c>
      <c r="AA40" s="47">
        <f t="shared" si="4"/>
        <v>-36355250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13790419</v>
      </c>
      <c r="F7" s="20">
        <v>13790419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6895207</v>
      </c>
      <c r="Y7" s="20">
        <v>-6895207</v>
      </c>
      <c r="Z7" s="21">
        <v>-100</v>
      </c>
      <c r="AA7" s="22">
        <v>13790419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2499998</v>
      </c>
      <c r="Y10" s="20">
        <v>-2499998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18790419</v>
      </c>
      <c r="F17" s="28">
        <f t="shared" si="0"/>
        <v>18790419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9395205</v>
      </c>
      <c r="Y17" s="28">
        <f t="shared" si="0"/>
        <v>-9395205</v>
      </c>
      <c r="Z17" s="29">
        <f>+IF(X17&lt;&gt;0,+(Y17/X17)*100,0)</f>
        <v>-100</v>
      </c>
      <c r="AA17" s="30">
        <f>SUM(AA6:AA16)</f>
        <v>18790419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18790419</v>
      </c>
      <c r="F38" s="2">
        <f t="shared" si="3"/>
        <v>18790419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9395205</v>
      </c>
      <c r="Y38" s="2">
        <f t="shared" si="3"/>
        <v>-9395205</v>
      </c>
      <c r="Z38" s="34">
        <f>+IF(X38&lt;&gt;0,+(Y38/X38)*100,0)</f>
        <v>-100</v>
      </c>
      <c r="AA38" s="35">
        <f>+AA17+AA27+AA36</f>
        <v>18790419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18790419</v>
      </c>
      <c r="F40" s="45">
        <f t="shared" si="4"/>
        <v>18790419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9395205</v>
      </c>
      <c r="Y40" s="45">
        <f t="shared" si="4"/>
        <v>-9395205</v>
      </c>
      <c r="Z40" s="46">
        <f>+IF(X40&lt;&gt;0,+(Y40/X40)*100,0)</f>
        <v>-100</v>
      </c>
      <c r="AA40" s="47">
        <f t="shared" si="4"/>
        <v>18790419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5628088</v>
      </c>
      <c r="D7" s="18"/>
      <c r="E7" s="19">
        <v>69189849</v>
      </c>
      <c r="F7" s="20">
        <v>69189849</v>
      </c>
      <c r="G7" s="20">
        <v>5509205</v>
      </c>
      <c r="H7" s="20">
        <v>5688611</v>
      </c>
      <c r="I7" s="20">
        <v>5089796</v>
      </c>
      <c r="J7" s="20">
        <v>16287612</v>
      </c>
      <c r="K7" s="20">
        <v>5701591</v>
      </c>
      <c r="L7" s="20">
        <v>5959816</v>
      </c>
      <c r="M7" s="20">
        <v>6306741</v>
      </c>
      <c r="N7" s="20">
        <v>17968148</v>
      </c>
      <c r="O7" s="20"/>
      <c r="P7" s="20"/>
      <c r="Q7" s="20"/>
      <c r="R7" s="20"/>
      <c r="S7" s="20"/>
      <c r="T7" s="20"/>
      <c r="U7" s="20"/>
      <c r="V7" s="20"/>
      <c r="W7" s="20">
        <v>34255760</v>
      </c>
      <c r="X7" s="20">
        <v>34594926</v>
      </c>
      <c r="Y7" s="20">
        <v>-339166</v>
      </c>
      <c r="Z7" s="21">
        <v>-0.98039232689788092</v>
      </c>
      <c r="AA7" s="22">
        <v>69189849</v>
      </c>
    </row>
    <row r="8" spans="1:27" ht="13.5" x14ac:dyDescent="0.25">
      <c r="A8" s="23" t="s">
        <v>36</v>
      </c>
      <c r="B8" s="17" t="s">
        <v>32</v>
      </c>
      <c r="C8" s="18">
        <v>25569</v>
      </c>
      <c r="D8" s="18"/>
      <c r="E8" s="19">
        <v>9565</v>
      </c>
      <c r="F8" s="20">
        <v>9565</v>
      </c>
      <c r="G8" s="20">
        <v>24220</v>
      </c>
      <c r="H8" s="20">
        <v>33488</v>
      </c>
      <c r="I8" s="20">
        <v>33039</v>
      </c>
      <c r="J8" s="20">
        <v>90747</v>
      </c>
      <c r="K8" s="20">
        <v>32691</v>
      </c>
      <c r="L8" s="20">
        <v>15761</v>
      </c>
      <c r="M8" s="20"/>
      <c r="N8" s="20">
        <v>48452</v>
      </c>
      <c r="O8" s="20"/>
      <c r="P8" s="20"/>
      <c r="Q8" s="20"/>
      <c r="R8" s="20"/>
      <c r="S8" s="20"/>
      <c r="T8" s="20"/>
      <c r="U8" s="20"/>
      <c r="V8" s="20"/>
      <c r="W8" s="20">
        <v>139199</v>
      </c>
      <c r="X8" s="20">
        <v>4782</v>
      </c>
      <c r="Y8" s="20">
        <v>134417</v>
      </c>
      <c r="Z8" s="21">
        <v>2810.8950230029277</v>
      </c>
      <c r="AA8" s="22">
        <v>9565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3669261</v>
      </c>
      <c r="F9" s="20">
        <v>3669261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1834632</v>
      </c>
      <c r="Y9" s="20">
        <v>-1834632</v>
      </c>
      <c r="Z9" s="21">
        <v>-100</v>
      </c>
      <c r="AA9" s="22">
        <v>3669261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32041739</v>
      </c>
      <c r="F10" s="20">
        <v>32041739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16020870</v>
      </c>
      <c r="Y10" s="20">
        <v>-16020870</v>
      </c>
      <c r="Z10" s="21">
        <v>-100</v>
      </c>
      <c r="AA10" s="22">
        <v>32041739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-1096812</v>
      </c>
      <c r="D14" s="18"/>
      <c r="E14" s="19">
        <v>-42755808</v>
      </c>
      <c r="F14" s="20">
        <v>-42755808</v>
      </c>
      <c r="G14" s="20">
        <v>-750699</v>
      </c>
      <c r="H14" s="20">
        <v>-1950</v>
      </c>
      <c r="I14" s="20">
        <v>-764278</v>
      </c>
      <c r="J14" s="20">
        <v>-1516927</v>
      </c>
      <c r="K14" s="20">
        <v>-2042063</v>
      </c>
      <c r="L14" s="20">
        <v>-2663623</v>
      </c>
      <c r="M14" s="20">
        <v>-3428870</v>
      </c>
      <c r="N14" s="20">
        <v>-8134556</v>
      </c>
      <c r="O14" s="20"/>
      <c r="P14" s="20"/>
      <c r="Q14" s="20"/>
      <c r="R14" s="20"/>
      <c r="S14" s="20"/>
      <c r="T14" s="20"/>
      <c r="U14" s="20"/>
      <c r="V14" s="20"/>
      <c r="W14" s="20">
        <v>-9651483</v>
      </c>
      <c r="X14" s="20">
        <v>-21377916</v>
      </c>
      <c r="Y14" s="20">
        <v>11726433</v>
      </c>
      <c r="Z14" s="21">
        <v>-54.853022156135331</v>
      </c>
      <c r="AA14" s="22">
        <v>-42755808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-2700000</v>
      </c>
      <c r="F15" s="20">
        <v>-2700000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-1350000</v>
      </c>
      <c r="Y15" s="20">
        <v>1350000</v>
      </c>
      <c r="Z15" s="21">
        <v>-100</v>
      </c>
      <c r="AA15" s="22">
        <v>-2700000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4556845</v>
      </c>
      <c r="D17" s="26">
        <f>SUM(D6:D16)</f>
        <v>0</v>
      </c>
      <c r="E17" s="27">
        <f t="shared" si="0"/>
        <v>59454606</v>
      </c>
      <c r="F17" s="28">
        <f t="shared" si="0"/>
        <v>59454606</v>
      </c>
      <c r="G17" s="28">
        <f t="shared" si="0"/>
        <v>4782726</v>
      </c>
      <c r="H17" s="28">
        <f t="shared" si="0"/>
        <v>5720149</v>
      </c>
      <c r="I17" s="28">
        <f t="shared" si="0"/>
        <v>4358557</v>
      </c>
      <c r="J17" s="28">
        <f t="shared" si="0"/>
        <v>14861432</v>
      </c>
      <c r="K17" s="28">
        <f t="shared" si="0"/>
        <v>3692219</v>
      </c>
      <c r="L17" s="28">
        <f t="shared" si="0"/>
        <v>3311954</v>
      </c>
      <c r="M17" s="28">
        <f t="shared" si="0"/>
        <v>2877871</v>
      </c>
      <c r="N17" s="28">
        <f t="shared" si="0"/>
        <v>9882044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24743476</v>
      </c>
      <c r="X17" s="28">
        <f t="shared" si="0"/>
        <v>29727294</v>
      </c>
      <c r="Y17" s="28">
        <f t="shared" si="0"/>
        <v>-4983818</v>
      </c>
      <c r="Z17" s="29">
        <f>+IF(X17&lt;&gt;0,+(Y17/X17)*100,0)</f>
        <v>-16.765125005996172</v>
      </c>
      <c r="AA17" s="30">
        <f>SUM(AA6:AA16)</f>
        <v>59454606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-1630534</v>
      </c>
      <c r="D26" s="18"/>
      <c r="E26" s="19">
        <v>-22234610</v>
      </c>
      <c r="F26" s="20">
        <v>-22234610</v>
      </c>
      <c r="G26" s="20">
        <v>-215004</v>
      </c>
      <c r="H26" s="20">
        <v>-136000</v>
      </c>
      <c r="I26" s="20">
        <v>-23719</v>
      </c>
      <c r="J26" s="20">
        <v>-374723</v>
      </c>
      <c r="K26" s="20"/>
      <c r="L26" s="20"/>
      <c r="M26" s="20">
        <v>-2832627</v>
      </c>
      <c r="N26" s="20">
        <v>-2832627</v>
      </c>
      <c r="O26" s="20"/>
      <c r="P26" s="20"/>
      <c r="Q26" s="20"/>
      <c r="R26" s="20"/>
      <c r="S26" s="20"/>
      <c r="T26" s="20"/>
      <c r="U26" s="20"/>
      <c r="V26" s="20"/>
      <c r="W26" s="20">
        <v>-3207350</v>
      </c>
      <c r="X26" s="20">
        <v>-11117322</v>
      </c>
      <c r="Y26" s="20">
        <v>7909972</v>
      </c>
      <c r="Z26" s="21">
        <v>-71.149976586087902</v>
      </c>
      <c r="AA26" s="22">
        <v>-22234610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-1630534</v>
      </c>
      <c r="D27" s="26">
        <f>SUM(D21:D26)</f>
        <v>0</v>
      </c>
      <c r="E27" s="27">
        <f t="shared" si="1"/>
        <v>-22234610</v>
      </c>
      <c r="F27" s="28">
        <f t="shared" si="1"/>
        <v>-22234610</v>
      </c>
      <c r="G27" s="28">
        <f t="shared" si="1"/>
        <v>-215004</v>
      </c>
      <c r="H27" s="28">
        <f t="shared" si="1"/>
        <v>-136000</v>
      </c>
      <c r="I27" s="28">
        <f t="shared" si="1"/>
        <v>-23719</v>
      </c>
      <c r="J27" s="28">
        <f t="shared" si="1"/>
        <v>-374723</v>
      </c>
      <c r="K27" s="28">
        <f t="shared" si="1"/>
        <v>0</v>
      </c>
      <c r="L27" s="28">
        <f t="shared" si="1"/>
        <v>0</v>
      </c>
      <c r="M27" s="28">
        <f t="shared" si="1"/>
        <v>-2832627</v>
      </c>
      <c r="N27" s="28">
        <f t="shared" si="1"/>
        <v>-2832627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-3207350</v>
      </c>
      <c r="X27" s="28">
        <f t="shared" si="1"/>
        <v>-11117322</v>
      </c>
      <c r="Y27" s="28">
        <f t="shared" si="1"/>
        <v>7909972</v>
      </c>
      <c r="Z27" s="29">
        <f>+IF(X27&lt;&gt;0,+(Y27/X27)*100,0)</f>
        <v>-71.149976586087902</v>
      </c>
      <c r="AA27" s="30">
        <f>SUM(AA21:AA26)</f>
        <v>-22234610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-112</v>
      </c>
      <c r="D33" s="18"/>
      <c r="E33" s="19">
        <v>112</v>
      </c>
      <c r="F33" s="20">
        <v>112</v>
      </c>
      <c r="G33" s="20">
        <v>-112</v>
      </c>
      <c r="H33" s="36">
        <v>112</v>
      </c>
      <c r="I33" s="36"/>
      <c r="J33" s="36"/>
      <c r="K33" s="20"/>
      <c r="L33" s="20">
        <v>-3522</v>
      </c>
      <c r="M33" s="20">
        <v>291</v>
      </c>
      <c r="N33" s="20">
        <v>-3231</v>
      </c>
      <c r="O33" s="36"/>
      <c r="P33" s="36"/>
      <c r="Q33" s="36"/>
      <c r="R33" s="20"/>
      <c r="S33" s="20"/>
      <c r="T33" s="20"/>
      <c r="U33" s="20"/>
      <c r="V33" s="36"/>
      <c r="W33" s="36">
        <v>-3231</v>
      </c>
      <c r="X33" s="36">
        <v>56</v>
      </c>
      <c r="Y33" s="20">
        <v>-3287</v>
      </c>
      <c r="Z33" s="21">
        <v>-5869.6428571428569</v>
      </c>
      <c r="AA33" s="22">
        <v>112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-112</v>
      </c>
      <c r="D36" s="26">
        <f>SUM(D31:D35)</f>
        <v>0</v>
      </c>
      <c r="E36" s="27">
        <f t="shared" si="2"/>
        <v>112</v>
      </c>
      <c r="F36" s="28">
        <f t="shared" si="2"/>
        <v>112</v>
      </c>
      <c r="G36" s="28">
        <f t="shared" si="2"/>
        <v>-112</v>
      </c>
      <c r="H36" s="28">
        <f t="shared" si="2"/>
        <v>112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-3522</v>
      </c>
      <c r="M36" s="28">
        <f t="shared" si="2"/>
        <v>291</v>
      </c>
      <c r="N36" s="28">
        <f t="shared" si="2"/>
        <v>-3231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-3231</v>
      </c>
      <c r="X36" s="28">
        <f t="shared" si="2"/>
        <v>56</v>
      </c>
      <c r="Y36" s="28">
        <f t="shared" si="2"/>
        <v>-3287</v>
      </c>
      <c r="Z36" s="29">
        <f>+IF(X36&lt;&gt;0,+(Y36/X36)*100,0)</f>
        <v>-5869.6428571428569</v>
      </c>
      <c r="AA36" s="30">
        <f>SUM(AA31:AA35)</f>
        <v>112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2926199</v>
      </c>
      <c r="D38" s="32">
        <f>+D17+D27+D36</f>
        <v>0</v>
      </c>
      <c r="E38" s="33">
        <f t="shared" si="3"/>
        <v>37220108</v>
      </c>
      <c r="F38" s="2">
        <f t="shared" si="3"/>
        <v>37220108</v>
      </c>
      <c r="G38" s="2">
        <f t="shared" si="3"/>
        <v>4567610</v>
      </c>
      <c r="H38" s="2">
        <f t="shared" si="3"/>
        <v>5584261</v>
      </c>
      <c r="I38" s="2">
        <f t="shared" si="3"/>
        <v>4334838</v>
      </c>
      <c r="J38" s="2">
        <f t="shared" si="3"/>
        <v>14486709</v>
      </c>
      <c r="K38" s="2">
        <f t="shared" si="3"/>
        <v>3692219</v>
      </c>
      <c r="L38" s="2">
        <f t="shared" si="3"/>
        <v>3308432</v>
      </c>
      <c r="M38" s="2">
        <f t="shared" si="3"/>
        <v>45535</v>
      </c>
      <c r="N38" s="2">
        <f t="shared" si="3"/>
        <v>7046186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21532895</v>
      </c>
      <c r="X38" s="2">
        <f t="shared" si="3"/>
        <v>18610028</v>
      </c>
      <c r="Y38" s="2">
        <f t="shared" si="3"/>
        <v>2922867</v>
      </c>
      <c r="Z38" s="34">
        <f>+IF(X38&lt;&gt;0,+(Y38/X38)*100,0)</f>
        <v>15.705871049737272</v>
      </c>
      <c r="AA38" s="35">
        <f>+AA17+AA27+AA36</f>
        <v>37220108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2697575</v>
      </c>
      <c r="H39" s="2">
        <f>+G40+H60</f>
        <v>7265185</v>
      </c>
      <c r="I39" s="2">
        <f>+H40+I60</f>
        <v>12849446</v>
      </c>
      <c r="J39" s="2">
        <f>+G39</f>
        <v>2697575</v>
      </c>
      <c r="K39" s="2">
        <f>+I40+K60</f>
        <v>17184284</v>
      </c>
      <c r="L39" s="2">
        <f>+K40+L60</f>
        <v>20876503</v>
      </c>
      <c r="M39" s="2">
        <f>+L40+M60</f>
        <v>24184935</v>
      </c>
      <c r="N39" s="2">
        <f>+K39</f>
        <v>17184284</v>
      </c>
      <c r="O39" s="2">
        <f>+M40+O60</f>
        <v>24230470</v>
      </c>
      <c r="P39" s="2">
        <f>+O40+P60</f>
        <v>24230470</v>
      </c>
      <c r="Q39" s="2">
        <f>+P40+Q60</f>
        <v>24230470</v>
      </c>
      <c r="R39" s="2">
        <f>+O39</f>
        <v>24230470</v>
      </c>
      <c r="S39" s="2">
        <f>+Q40+S60</f>
        <v>24230470</v>
      </c>
      <c r="T39" s="2">
        <f>+S40+T60</f>
        <v>24230470</v>
      </c>
      <c r="U39" s="2">
        <f>+T40+U60</f>
        <v>24230470</v>
      </c>
      <c r="V39" s="2">
        <f>+S39</f>
        <v>24230470</v>
      </c>
      <c r="W39" s="2">
        <f>+G39</f>
        <v>2697575</v>
      </c>
      <c r="X39" s="2"/>
      <c r="Y39" s="2">
        <f>+W39-X39</f>
        <v>2697575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2926199</v>
      </c>
      <c r="D40" s="43">
        <f t="shared" ref="D40:AA40" si="4">+D38+D39</f>
        <v>0</v>
      </c>
      <c r="E40" s="44">
        <f t="shared" si="4"/>
        <v>37220108</v>
      </c>
      <c r="F40" s="45">
        <f t="shared" si="4"/>
        <v>37220108</v>
      </c>
      <c r="G40" s="45">
        <f t="shared" si="4"/>
        <v>7265185</v>
      </c>
      <c r="H40" s="45">
        <f t="shared" si="4"/>
        <v>12849446</v>
      </c>
      <c r="I40" s="45">
        <f t="shared" si="4"/>
        <v>17184284</v>
      </c>
      <c r="J40" s="45">
        <f>+I40</f>
        <v>17184284</v>
      </c>
      <c r="K40" s="45">
        <f t="shared" si="4"/>
        <v>20876503</v>
      </c>
      <c r="L40" s="45">
        <f t="shared" si="4"/>
        <v>24184935</v>
      </c>
      <c r="M40" s="45">
        <f t="shared" si="4"/>
        <v>24230470</v>
      </c>
      <c r="N40" s="45">
        <f>+M40</f>
        <v>24230470</v>
      </c>
      <c r="O40" s="45">
        <f t="shared" si="4"/>
        <v>24230470</v>
      </c>
      <c r="P40" s="45">
        <f t="shared" si="4"/>
        <v>24230470</v>
      </c>
      <c r="Q40" s="45">
        <f t="shared" si="4"/>
        <v>24230470</v>
      </c>
      <c r="R40" s="45">
        <f>+Q40</f>
        <v>24230470</v>
      </c>
      <c r="S40" s="45">
        <f t="shared" si="4"/>
        <v>24230470</v>
      </c>
      <c r="T40" s="45">
        <f t="shared" si="4"/>
        <v>24230470</v>
      </c>
      <c r="U40" s="45">
        <f t="shared" si="4"/>
        <v>24230470</v>
      </c>
      <c r="V40" s="45">
        <f>+U40</f>
        <v>24230470</v>
      </c>
      <c r="W40" s="45">
        <f>+V40</f>
        <v>24230470</v>
      </c>
      <c r="X40" s="45">
        <f t="shared" si="4"/>
        <v>18610028</v>
      </c>
      <c r="Y40" s="45">
        <f t="shared" si="4"/>
        <v>5620442</v>
      </c>
      <c r="Z40" s="46">
        <f>+IF(X40&lt;&gt;0,+(Y40/X40)*100,0)</f>
        <v>30.201147467376195</v>
      </c>
      <c r="AA40" s="47">
        <f t="shared" si="4"/>
        <v>37220108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2697575</v>
      </c>
      <c r="J60">
        <v>2697575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-1100000</v>
      </c>
      <c r="D14" s="18"/>
      <c r="E14" s="19">
        <v>-2550000</v>
      </c>
      <c r="F14" s="20">
        <v>-2550000</v>
      </c>
      <c r="G14" s="20">
        <v>-1000000</v>
      </c>
      <c r="H14" s="20"/>
      <c r="I14" s="20"/>
      <c r="J14" s="20">
        <v>-1000000</v>
      </c>
      <c r="K14" s="20">
        <v>-250001</v>
      </c>
      <c r="L14" s="20"/>
      <c r="M14" s="20">
        <v>-1000000</v>
      </c>
      <c r="N14" s="20">
        <v>-1250001</v>
      </c>
      <c r="O14" s="20"/>
      <c r="P14" s="20"/>
      <c r="Q14" s="20"/>
      <c r="R14" s="20"/>
      <c r="S14" s="20"/>
      <c r="T14" s="20"/>
      <c r="U14" s="20"/>
      <c r="V14" s="20"/>
      <c r="W14" s="20">
        <v>-2250001</v>
      </c>
      <c r="X14" s="20">
        <v>-1275006</v>
      </c>
      <c r="Y14" s="20">
        <v>-974995</v>
      </c>
      <c r="Z14" s="21">
        <v>76.469836220378568</v>
      </c>
      <c r="AA14" s="22">
        <v>-2550000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-1100000</v>
      </c>
      <c r="D17" s="26">
        <f>SUM(D6:D16)</f>
        <v>0</v>
      </c>
      <c r="E17" s="27">
        <f t="shared" si="0"/>
        <v>-2550000</v>
      </c>
      <c r="F17" s="28">
        <f t="shared" si="0"/>
        <v>-2550000</v>
      </c>
      <c r="G17" s="28">
        <f t="shared" si="0"/>
        <v>-1000000</v>
      </c>
      <c r="H17" s="28">
        <f t="shared" si="0"/>
        <v>0</v>
      </c>
      <c r="I17" s="28">
        <f t="shared" si="0"/>
        <v>0</v>
      </c>
      <c r="J17" s="28">
        <f t="shared" si="0"/>
        <v>-1000000</v>
      </c>
      <c r="K17" s="28">
        <f t="shared" si="0"/>
        <v>-250001</v>
      </c>
      <c r="L17" s="28">
        <f t="shared" si="0"/>
        <v>0</v>
      </c>
      <c r="M17" s="28">
        <f t="shared" si="0"/>
        <v>-1000000</v>
      </c>
      <c r="N17" s="28">
        <f t="shared" si="0"/>
        <v>-1250001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-2250001</v>
      </c>
      <c r="X17" s="28">
        <f t="shared" si="0"/>
        <v>-1275006</v>
      </c>
      <c r="Y17" s="28">
        <f t="shared" si="0"/>
        <v>-974995</v>
      </c>
      <c r="Z17" s="29">
        <f>+IF(X17&lt;&gt;0,+(Y17/X17)*100,0)</f>
        <v>76.469836220378568</v>
      </c>
      <c r="AA17" s="30">
        <f>SUM(AA6:AA16)</f>
        <v>-2550000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661855</v>
      </c>
      <c r="F33" s="20">
        <v>-661855</v>
      </c>
      <c r="G33" s="20">
        <v>629345</v>
      </c>
      <c r="H33" s="36">
        <v>-683352</v>
      </c>
      <c r="I33" s="36">
        <v>-1264</v>
      </c>
      <c r="J33" s="36">
        <v>-55271</v>
      </c>
      <c r="K33" s="20">
        <v>1642</v>
      </c>
      <c r="L33" s="20">
        <v>-1521</v>
      </c>
      <c r="M33" s="20">
        <v>656</v>
      </c>
      <c r="N33" s="20">
        <v>777</v>
      </c>
      <c r="O33" s="36"/>
      <c r="P33" s="36"/>
      <c r="Q33" s="36"/>
      <c r="R33" s="20"/>
      <c r="S33" s="20"/>
      <c r="T33" s="20"/>
      <c r="U33" s="20"/>
      <c r="V33" s="36"/>
      <c r="W33" s="36">
        <v>-54494</v>
      </c>
      <c r="X33" s="36"/>
      <c r="Y33" s="20">
        <v>-54494</v>
      </c>
      <c r="Z33" s="21"/>
      <c r="AA33" s="22">
        <v>-661855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661855</v>
      </c>
      <c r="F36" s="28">
        <f t="shared" si="2"/>
        <v>-661855</v>
      </c>
      <c r="G36" s="28">
        <f t="shared" si="2"/>
        <v>629345</v>
      </c>
      <c r="H36" s="28">
        <f t="shared" si="2"/>
        <v>-683352</v>
      </c>
      <c r="I36" s="28">
        <f t="shared" si="2"/>
        <v>-1264</v>
      </c>
      <c r="J36" s="28">
        <f t="shared" si="2"/>
        <v>-55271</v>
      </c>
      <c r="K36" s="28">
        <f t="shared" si="2"/>
        <v>1642</v>
      </c>
      <c r="L36" s="28">
        <f t="shared" si="2"/>
        <v>-1521</v>
      </c>
      <c r="M36" s="28">
        <f t="shared" si="2"/>
        <v>656</v>
      </c>
      <c r="N36" s="28">
        <f t="shared" si="2"/>
        <v>777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-54494</v>
      </c>
      <c r="X36" s="28">
        <f t="shared" si="2"/>
        <v>0</v>
      </c>
      <c r="Y36" s="28">
        <f t="shared" si="2"/>
        <v>-54494</v>
      </c>
      <c r="Z36" s="29">
        <f>+IF(X36&lt;&gt;0,+(Y36/X36)*100,0)</f>
        <v>0</v>
      </c>
      <c r="AA36" s="30">
        <f>SUM(AA31:AA35)</f>
        <v>-661855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-1100000</v>
      </c>
      <c r="D38" s="32">
        <f>+D17+D27+D36</f>
        <v>0</v>
      </c>
      <c r="E38" s="33">
        <f t="shared" si="3"/>
        <v>-1888145</v>
      </c>
      <c r="F38" s="2">
        <f t="shared" si="3"/>
        <v>-3211855</v>
      </c>
      <c r="G38" s="2">
        <f t="shared" si="3"/>
        <v>-370655</v>
      </c>
      <c r="H38" s="2">
        <f t="shared" si="3"/>
        <v>-683352</v>
      </c>
      <c r="I38" s="2">
        <f t="shared" si="3"/>
        <v>-1264</v>
      </c>
      <c r="J38" s="2">
        <f t="shared" si="3"/>
        <v>-1055271</v>
      </c>
      <c r="K38" s="2">
        <f t="shared" si="3"/>
        <v>-248359</v>
      </c>
      <c r="L38" s="2">
        <f t="shared" si="3"/>
        <v>-1521</v>
      </c>
      <c r="M38" s="2">
        <f t="shared" si="3"/>
        <v>-999344</v>
      </c>
      <c r="N38" s="2">
        <f t="shared" si="3"/>
        <v>-1249224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-2304495</v>
      </c>
      <c r="X38" s="2">
        <f t="shared" si="3"/>
        <v>-1275006</v>
      </c>
      <c r="Y38" s="2">
        <f t="shared" si="3"/>
        <v>-1029489</v>
      </c>
      <c r="Z38" s="34">
        <f>+IF(X38&lt;&gt;0,+(Y38/X38)*100,0)</f>
        <v>80.74385532303377</v>
      </c>
      <c r="AA38" s="35">
        <f>+AA17+AA27+AA36</f>
        <v>-3211855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-370655</v>
      </c>
      <c r="I39" s="2">
        <f>+H40+I60</f>
        <v>-1054007</v>
      </c>
      <c r="J39" s="2">
        <f>+G39</f>
        <v>0</v>
      </c>
      <c r="K39" s="2">
        <f>+I40+K60</f>
        <v>-1055271</v>
      </c>
      <c r="L39" s="2">
        <f>+K40+L60</f>
        <v>-1303630</v>
      </c>
      <c r="M39" s="2">
        <f>+L40+M60</f>
        <v>-1305151</v>
      </c>
      <c r="N39" s="2">
        <f>+K39</f>
        <v>-1055271</v>
      </c>
      <c r="O39" s="2">
        <f>+M40+O60</f>
        <v>-2304495</v>
      </c>
      <c r="P39" s="2">
        <f>+O40+P60</f>
        <v>-2304495</v>
      </c>
      <c r="Q39" s="2">
        <f>+P40+Q60</f>
        <v>-2304495</v>
      </c>
      <c r="R39" s="2">
        <f>+O39</f>
        <v>-2304495</v>
      </c>
      <c r="S39" s="2">
        <f>+Q40+S60</f>
        <v>-2304495</v>
      </c>
      <c r="T39" s="2">
        <f>+S40+T60</f>
        <v>-2304495</v>
      </c>
      <c r="U39" s="2">
        <f>+T40+U60</f>
        <v>-2304495</v>
      </c>
      <c r="V39" s="2">
        <f>+S39</f>
        <v>-2304495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-1100000</v>
      </c>
      <c r="D40" s="43">
        <f t="shared" ref="D40:AA40" si="4">+D38+D39</f>
        <v>0</v>
      </c>
      <c r="E40" s="44">
        <f t="shared" si="4"/>
        <v>-1888145</v>
      </c>
      <c r="F40" s="45">
        <f t="shared" si="4"/>
        <v>-3211855</v>
      </c>
      <c r="G40" s="45">
        <f t="shared" si="4"/>
        <v>-370655</v>
      </c>
      <c r="H40" s="45">
        <f t="shared" si="4"/>
        <v>-1054007</v>
      </c>
      <c r="I40" s="45">
        <f t="shared" si="4"/>
        <v>-1055271</v>
      </c>
      <c r="J40" s="45">
        <f>+I40</f>
        <v>-1055271</v>
      </c>
      <c r="K40" s="45">
        <f t="shared" si="4"/>
        <v>-1303630</v>
      </c>
      <c r="L40" s="45">
        <f t="shared" si="4"/>
        <v>-1305151</v>
      </c>
      <c r="M40" s="45">
        <f t="shared" si="4"/>
        <v>-2304495</v>
      </c>
      <c r="N40" s="45">
        <f>+M40</f>
        <v>-2304495</v>
      </c>
      <c r="O40" s="45">
        <f t="shared" si="4"/>
        <v>-2304495</v>
      </c>
      <c r="P40" s="45">
        <f t="shared" si="4"/>
        <v>-2304495</v>
      </c>
      <c r="Q40" s="45">
        <f t="shared" si="4"/>
        <v>-2304495</v>
      </c>
      <c r="R40" s="45">
        <f>+Q40</f>
        <v>-2304495</v>
      </c>
      <c r="S40" s="45">
        <f t="shared" si="4"/>
        <v>-2304495</v>
      </c>
      <c r="T40" s="45">
        <f t="shared" si="4"/>
        <v>-2304495</v>
      </c>
      <c r="U40" s="45">
        <f t="shared" si="4"/>
        <v>-2304495</v>
      </c>
      <c r="V40" s="45">
        <f>+U40</f>
        <v>-2304495</v>
      </c>
      <c r="W40" s="45">
        <f>+V40</f>
        <v>-2304495</v>
      </c>
      <c r="X40" s="45">
        <f t="shared" si="4"/>
        <v>-1275006</v>
      </c>
      <c r="Y40" s="45">
        <f t="shared" si="4"/>
        <v>-1029489</v>
      </c>
      <c r="Z40" s="46">
        <f>+IF(X40&lt;&gt;0,+(Y40/X40)*100,0)</f>
        <v>80.74385532303377</v>
      </c>
      <c r="AA40" s="47">
        <f t="shared" si="4"/>
        <v>-3211855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27879248</v>
      </c>
      <c r="F7" s="20">
        <v>27879248</v>
      </c>
      <c r="G7" s="20">
        <v>590808</v>
      </c>
      <c r="H7" s="20">
        <v>545339</v>
      </c>
      <c r="I7" s="20">
        <v>635131</v>
      </c>
      <c r="J7" s="20">
        <v>1771278</v>
      </c>
      <c r="K7" s="20">
        <v>631100</v>
      </c>
      <c r="L7" s="20">
        <v>738664</v>
      </c>
      <c r="M7" s="20">
        <v>79052</v>
      </c>
      <c r="N7" s="20">
        <v>1448816</v>
      </c>
      <c r="O7" s="20"/>
      <c r="P7" s="20"/>
      <c r="Q7" s="20"/>
      <c r="R7" s="20"/>
      <c r="S7" s="20"/>
      <c r="T7" s="20"/>
      <c r="U7" s="20"/>
      <c r="V7" s="20"/>
      <c r="W7" s="20">
        <v>3220094</v>
      </c>
      <c r="X7" s="20">
        <v>13939620</v>
      </c>
      <c r="Y7" s="20">
        <v>-10719526</v>
      </c>
      <c r="Z7" s="21">
        <v>-76.899700278773736</v>
      </c>
      <c r="AA7" s="22">
        <v>27879248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20324850</v>
      </c>
      <c r="F9" s="20">
        <v>20324850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10162428</v>
      </c>
      <c r="Y9" s="20">
        <v>-10162428</v>
      </c>
      <c r="Z9" s="21">
        <v>-100</v>
      </c>
      <c r="AA9" s="22">
        <v>20324850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-47529689</v>
      </c>
      <c r="F14" s="20">
        <v>-47529689</v>
      </c>
      <c r="G14" s="20">
        <v>-5011702</v>
      </c>
      <c r="H14" s="20">
        <v>-397781</v>
      </c>
      <c r="I14" s="20">
        <v>-7603528</v>
      </c>
      <c r="J14" s="20">
        <v>-13013011</v>
      </c>
      <c r="K14" s="20">
        <v>-119266</v>
      </c>
      <c r="L14" s="20">
        <v>-4718811</v>
      </c>
      <c r="M14" s="20"/>
      <c r="N14" s="20">
        <v>-4838077</v>
      </c>
      <c r="O14" s="20"/>
      <c r="P14" s="20"/>
      <c r="Q14" s="20"/>
      <c r="R14" s="20"/>
      <c r="S14" s="20"/>
      <c r="T14" s="20"/>
      <c r="U14" s="20"/>
      <c r="V14" s="20"/>
      <c r="W14" s="20">
        <v>-17851088</v>
      </c>
      <c r="X14" s="20">
        <v>-23764866</v>
      </c>
      <c r="Y14" s="20">
        <v>5913778</v>
      </c>
      <c r="Z14" s="21">
        <v>-24.884541743260829</v>
      </c>
      <c r="AA14" s="22">
        <v>-47529689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20674409</v>
      </c>
      <c r="F17" s="28">
        <f t="shared" si="0"/>
        <v>20674409</v>
      </c>
      <c r="G17" s="28">
        <f t="shared" si="0"/>
        <v>-4420894</v>
      </c>
      <c r="H17" s="28">
        <f t="shared" si="0"/>
        <v>147558</v>
      </c>
      <c r="I17" s="28">
        <f t="shared" si="0"/>
        <v>-6968397</v>
      </c>
      <c r="J17" s="28">
        <f t="shared" si="0"/>
        <v>-11241733</v>
      </c>
      <c r="K17" s="28">
        <f t="shared" si="0"/>
        <v>511834</v>
      </c>
      <c r="L17" s="28">
        <f t="shared" si="0"/>
        <v>-3980147</v>
      </c>
      <c r="M17" s="28">
        <f t="shared" si="0"/>
        <v>79052</v>
      </c>
      <c r="N17" s="28">
        <f t="shared" si="0"/>
        <v>-3389261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-14630994</v>
      </c>
      <c r="X17" s="28">
        <f t="shared" si="0"/>
        <v>10337184</v>
      </c>
      <c r="Y17" s="28">
        <f t="shared" si="0"/>
        <v>-24968178</v>
      </c>
      <c r="Z17" s="29">
        <f>+IF(X17&lt;&gt;0,+(Y17/X17)*100,0)</f>
        <v>-241.53752124369655</v>
      </c>
      <c r="AA17" s="30">
        <f>SUM(AA6:AA16)</f>
        <v>20674409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-28381732</v>
      </c>
      <c r="F26" s="20">
        <v>-28381732</v>
      </c>
      <c r="G26" s="20"/>
      <c r="H26" s="20">
        <v>-831050</v>
      </c>
      <c r="I26" s="20"/>
      <c r="J26" s="20">
        <v>-831050</v>
      </c>
      <c r="K26" s="20">
        <v>-2150280</v>
      </c>
      <c r="L26" s="20"/>
      <c r="M26" s="20"/>
      <c r="N26" s="20">
        <v>-2150280</v>
      </c>
      <c r="O26" s="20"/>
      <c r="P26" s="20"/>
      <c r="Q26" s="20"/>
      <c r="R26" s="20"/>
      <c r="S26" s="20"/>
      <c r="T26" s="20"/>
      <c r="U26" s="20"/>
      <c r="V26" s="20"/>
      <c r="W26" s="20">
        <v>-2981330</v>
      </c>
      <c r="X26" s="20">
        <v>-14190876</v>
      </c>
      <c r="Y26" s="20">
        <v>11209546</v>
      </c>
      <c r="Z26" s="21">
        <v>-78.991219428596239</v>
      </c>
      <c r="AA26" s="22">
        <v>-28381732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-28381732</v>
      </c>
      <c r="F27" s="28">
        <f t="shared" si="1"/>
        <v>-28381732</v>
      </c>
      <c r="G27" s="28">
        <f t="shared" si="1"/>
        <v>0</v>
      </c>
      <c r="H27" s="28">
        <f t="shared" si="1"/>
        <v>-831050</v>
      </c>
      <c r="I27" s="28">
        <f t="shared" si="1"/>
        <v>0</v>
      </c>
      <c r="J27" s="28">
        <f t="shared" si="1"/>
        <v>-831050</v>
      </c>
      <c r="K27" s="28">
        <f t="shared" si="1"/>
        <v>-2150280</v>
      </c>
      <c r="L27" s="28">
        <f t="shared" si="1"/>
        <v>0</v>
      </c>
      <c r="M27" s="28">
        <f t="shared" si="1"/>
        <v>0</v>
      </c>
      <c r="N27" s="28">
        <f t="shared" si="1"/>
        <v>-2150280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-2981330</v>
      </c>
      <c r="X27" s="28">
        <f t="shared" si="1"/>
        <v>-14190876</v>
      </c>
      <c r="Y27" s="28">
        <f t="shared" si="1"/>
        <v>11209546</v>
      </c>
      <c r="Z27" s="29">
        <f>+IF(X27&lt;&gt;0,+(Y27/X27)*100,0)</f>
        <v>-78.991219428596239</v>
      </c>
      <c r="AA27" s="30">
        <f>SUM(AA21:AA26)</f>
        <v>-28381732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298098</v>
      </c>
      <c r="H33" s="36">
        <v>-298098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298098</v>
      </c>
      <c r="H36" s="28">
        <f t="shared" si="2"/>
        <v>-298098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-7707323</v>
      </c>
      <c r="F38" s="2">
        <f t="shared" si="3"/>
        <v>-7707323</v>
      </c>
      <c r="G38" s="2">
        <f t="shared" si="3"/>
        <v>-4122796</v>
      </c>
      <c r="H38" s="2">
        <f t="shared" si="3"/>
        <v>-981590</v>
      </c>
      <c r="I38" s="2">
        <f t="shared" si="3"/>
        <v>-6968397</v>
      </c>
      <c r="J38" s="2">
        <f t="shared" si="3"/>
        <v>-12072783</v>
      </c>
      <c r="K38" s="2">
        <f t="shared" si="3"/>
        <v>-1638446</v>
      </c>
      <c r="L38" s="2">
        <f t="shared" si="3"/>
        <v>-3980147</v>
      </c>
      <c r="M38" s="2">
        <f t="shared" si="3"/>
        <v>79052</v>
      </c>
      <c r="N38" s="2">
        <f t="shared" si="3"/>
        <v>-5539541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-17612324</v>
      </c>
      <c r="X38" s="2">
        <f t="shared" si="3"/>
        <v>-3853692</v>
      </c>
      <c r="Y38" s="2">
        <f t="shared" si="3"/>
        <v>-13758632</v>
      </c>
      <c r="Z38" s="34">
        <f>+IF(X38&lt;&gt;0,+(Y38/X38)*100,0)</f>
        <v>357.02469216533132</v>
      </c>
      <c r="AA38" s="35">
        <f>+AA17+AA27+AA36</f>
        <v>-7707323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-24628240</v>
      </c>
      <c r="H39" s="2">
        <f>+G40+H60</f>
        <v>-28751036</v>
      </c>
      <c r="I39" s="2">
        <f>+H40+I60</f>
        <v>-29732626</v>
      </c>
      <c r="J39" s="2">
        <f>+G39</f>
        <v>-24628240</v>
      </c>
      <c r="K39" s="2">
        <f>+I40+K60</f>
        <v>-36701023</v>
      </c>
      <c r="L39" s="2">
        <f>+K40+L60</f>
        <v>-38339469</v>
      </c>
      <c r="M39" s="2">
        <f>+L40+M60</f>
        <v>-42319616</v>
      </c>
      <c r="N39" s="2">
        <f>+K39</f>
        <v>-36701023</v>
      </c>
      <c r="O39" s="2">
        <f>+M40+O60</f>
        <v>-42240564</v>
      </c>
      <c r="P39" s="2">
        <f>+O40+P60</f>
        <v>-42240564</v>
      </c>
      <c r="Q39" s="2">
        <f>+P40+Q60</f>
        <v>-42240564</v>
      </c>
      <c r="R39" s="2">
        <f>+O39</f>
        <v>-42240564</v>
      </c>
      <c r="S39" s="2">
        <f>+Q40+S60</f>
        <v>-42240564</v>
      </c>
      <c r="T39" s="2">
        <f>+S40+T60</f>
        <v>-42240564</v>
      </c>
      <c r="U39" s="2">
        <f>+T40+U60</f>
        <v>-42240564</v>
      </c>
      <c r="V39" s="2">
        <f>+S39</f>
        <v>-42240564</v>
      </c>
      <c r="W39" s="2">
        <f>+G39</f>
        <v>-24628240</v>
      </c>
      <c r="X39" s="2"/>
      <c r="Y39" s="2">
        <f>+W39-X39</f>
        <v>-24628240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-7707323</v>
      </c>
      <c r="F40" s="45">
        <f t="shared" si="4"/>
        <v>-7707323</v>
      </c>
      <c r="G40" s="45">
        <f t="shared" si="4"/>
        <v>-28751036</v>
      </c>
      <c r="H40" s="45">
        <f t="shared" si="4"/>
        <v>-29732626</v>
      </c>
      <c r="I40" s="45">
        <f t="shared" si="4"/>
        <v>-36701023</v>
      </c>
      <c r="J40" s="45">
        <f>+I40</f>
        <v>-36701023</v>
      </c>
      <c r="K40" s="45">
        <f t="shared" si="4"/>
        <v>-38339469</v>
      </c>
      <c r="L40" s="45">
        <f t="shared" si="4"/>
        <v>-42319616</v>
      </c>
      <c r="M40" s="45">
        <f t="shared" si="4"/>
        <v>-42240564</v>
      </c>
      <c r="N40" s="45">
        <f>+M40</f>
        <v>-42240564</v>
      </c>
      <c r="O40" s="45">
        <f t="shared" si="4"/>
        <v>-42240564</v>
      </c>
      <c r="P40" s="45">
        <f t="shared" si="4"/>
        <v>-42240564</v>
      </c>
      <c r="Q40" s="45">
        <f t="shared" si="4"/>
        <v>-42240564</v>
      </c>
      <c r="R40" s="45">
        <f>+Q40</f>
        <v>-42240564</v>
      </c>
      <c r="S40" s="45">
        <f t="shared" si="4"/>
        <v>-42240564</v>
      </c>
      <c r="T40" s="45">
        <f t="shared" si="4"/>
        <v>-42240564</v>
      </c>
      <c r="U40" s="45">
        <f t="shared" si="4"/>
        <v>-42240564</v>
      </c>
      <c r="V40" s="45">
        <f>+U40</f>
        <v>-42240564</v>
      </c>
      <c r="W40" s="45">
        <f>+V40</f>
        <v>-42240564</v>
      </c>
      <c r="X40" s="45">
        <f t="shared" si="4"/>
        <v>-3853692</v>
      </c>
      <c r="Y40" s="45">
        <f t="shared" si="4"/>
        <v>-38386872</v>
      </c>
      <c r="Z40" s="46">
        <f>+IF(X40&lt;&gt;0,+(Y40/X40)*100,0)</f>
        <v>996.10638317748283</v>
      </c>
      <c r="AA40" s="47">
        <f t="shared" si="4"/>
        <v>-7707323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-24628240</v>
      </c>
      <c r="J60">
        <v>-24628240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117769649</v>
      </c>
      <c r="D7" s="18"/>
      <c r="E7" s="19">
        <v>142080016</v>
      </c>
      <c r="F7" s="20">
        <v>142080016</v>
      </c>
      <c r="G7" s="20">
        <v>19617607</v>
      </c>
      <c r="H7" s="20">
        <v>19737814</v>
      </c>
      <c r="I7" s="20">
        <v>23539850</v>
      </c>
      <c r="J7" s="20">
        <v>62895271</v>
      </c>
      <c r="K7" s="20">
        <v>22128591</v>
      </c>
      <c r="L7" s="20">
        <v>23046295</v>
      </c>
      <c r="M7" s="20">
        <v>23043709</v>
      </c>
      <c r="N7" s="20">
        <v>68218595</v>
      </c>
      <c r="O7" s="20"/>
      <c r="P7" s="20"/>
      <c r="Q7" s="20"/>
      <c r="R7" s="20"/>
      <c r="S7" s="20"/>
      <c r="T7" s="20"/>
      <c r="U7" s="20"/>
      <c r="V7" s="20"/>
      <c r="W7" s="20">
        <v>131113866</v>
      </c>
      <c r="X7" s="20">
        <v>71040001</v>
      </c>
      <c r="Y7" s="20">
        <v>60073865</v>
      </c>
      <c r="Z7" s="21">
        <v>84.563434901978667</v>
      </c>
      <c r="AA7" s="22">
        <v>142080016</v>
      </c>
    </row>
    <row r="8" spans="1:27" ht="13.5" x14ac:dyDescent="0.25">
      <c r="A8" s="23" t="s">
        <v>36</v>
      </c>
      <c r="B8" s="17" t="s">
        <v>32</v>
      </c>
      <c r="C8" s="18">
        <v>183727</v>
      </c>
      <c r="D8" s="18"/>
      <c r="E8" s="19">
        <v>9565</v>
      </c>
      <c r="F8" s="20">
        <v>9565</v>
      </c>
      <c r="G8" s="20">
        <v>34746</v>
      </c>
      <c r="H8" s="20">
        <v>45657</v>
      </c>
      <c r="I8" s="20">
        <v>115626</v>
      </c>
      <c r="J8" s="20">
        <v>196029</v>
      </c>
      <c r="K8" s="20">
        <v>51633</v>
      </c>
      <c r="L8" s="20">
        <v>34653</v>
      </c>
      <c r="M8" s="20">
        <v>13364</v>
      </c>
      <c r="N8" s="20">
        <v>99650</v>
      </c>
      <c r="O8" s="20"/>
      <c r="P8" s="20"/>
      <c r="Q8" s="20"/>
      <c r="R8" s="20"/>
      <c r="S8" s="20"/>
      <c r="T8" s="20"/>
      <c r="U8" s="20"/>
      <c r="V8" s="20"/>
      <c r="W8" s="20">
        <v>295679</v>
      </c>
      <c r="X8" s="20">
        <v>4782</v>
      </c>
      <c r="Y8" s="20">
        <v>290897</v>
      </c>
      <c r="Z8" s="21">
        <v>6083.1660393140946</v>
      </c>
      <c r="AA8" s="22">
        <v>9565</v>
      </c>
    </row>
    <row r="9" spans="1:27" ht="13.5" x14ac:dyDescent="0.25">
      <c r="A9" s="23" t="s">
        <v>37</v>
      </c>
      <c r="B9" s="17" t="s">
        <v>6</v>
      </c>
      <c r="C9" s="18">
        <v>39985228</v>
      </c>
      <c r="D9" s="18"/>
      <c r="E9" s="19">
        <v>70325131</v>
      </c>
      <c r="F9" s="20">
        <v>70325131</v>
      </c>
      <c r="G9" s="20">
        <v>19304529</v>
      </c>
      <c r="H9" s="20">
        <v>244180</v>
      </c>
      <c r="I9" s="20">
        <v>264517</v>
      </c>
      <c r="J9" s="20">
        <v>19813226</v>
      </c>
      <c r="K9" s="20">
        <v>40665</v>
      </c>
      <c r="L9" s="20">
        <v>22154</v>
      </c>
      <c r="M9" s="20">
        <v>15204739</v>
      </c>
      <c r="N9" s="20">
        <v>15267558</v>
      </c>
      <c r="O9" s="20"/>
      <c r="P9" s="20"/>
      <c r="Q9" s="20"/>
      <c r="R9" s="20"/>
      <c r="S9" s="20"/>
      <c r="T9" s="20"/>
      <c r="U9" s="20"/>
      <c r="V9" s="20"/>
      <c r="W9" s="20">
        <v>35080784</v>
      </c>
      <c r="X9" s="20">
        <v>35162568</v>
      </c>
      <c r="Y9" s="20">
        <v>-81784</v>
      </c>
      <c r="Z9" s="21">
        <v>-0.23258824554566096</v>
      </c>
      <c r="AA9" s="22">
        <v>70325131</v>
      </c>
    </row>
    <row r="10" spans="1:27" ht="13.5" x14ac:dyDescent="0.25">
      <c r="A10" s="23" t="s">
        <v>38</v>
      </c>
      <c r="B10" s="17" t="s">
        <v>6</v>
      </c>
      <c r="C10" s="18">
        <v>103</v>
      </c>
      <c r="D10" s="18"/>
      <c r="E10" s="19">
        <v>92041739</v>
      </c>
      <c r="F10" s="20">
        <v>92041739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46020866</v>
      </c>
      <c r="Y10" s="20">
        <v>-46020866</v>
      </c>
      <c r="Z10" s="21">
        <v>-100</v>
      </c>
      <c r="AA10" s="22">
        <v>92041739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-17301104</v>
      </c>
      <c r="D14" s="18"/>
      <c r="E14" s="19">
        <v>-152916999</v>
      </c>
      <c r="F14" s="20">
        <v>-152916999</v>
      </c>
      <c r="G14" s="20">
        <v>-6241773</v>
      </c>
      <c r="H14" s="20">
        <v>-4871339</v>
      </c>
      <c r="I14" s="20">
        <v>-10243790</v>
      </c>
      <c r="J14" s="20">
        <v>-21356902</v>
      </c>
      <c r="K14" s="20">
        <v>-2089393</v>
      </c>
      <c r="L14" s="20">
        <v>-9452874</v>
      </c>
      <c r="M14" s="20">
        <v>-6994125</v>
      </c>
      <c r="N14" s="20">
        <v>-18536392</v>
      </c>
      <c r="O14" s="20"/>
      <c r="P14" s="20"/>
      <c r="Q14" s="20"/>
      <c r="R14" s="20"/>
      <c r="S14" s="20"/>
      <c r="T14" s="20"/>
      <c r="U14" s="20"/>
      <c r="V14" s="20"/>
      <c r="W14" s="20">
        <v>-39893294</v>
      </c>
      <c r="X14" s="20">
        <v>-76920442</v>
      </c>
      <c r="Y14" s="20">
        <v>37027148</v>
      </c>
      <c r="Z14" s="21">
        <v>-48.136941282786701</v>
      </c>
      <c r="AA14" s="22">
        <v>-152916999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-2900000</v>
      </c>
      <c r="F15" s="20">
        <v>-2900000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-1450002</v>
      </c>
      <c r="Y15" s="20">
        <v>1450002</v>
      </c>
      <c r="Z15" s="21">
        <v>-100</v>
      </c>
      <c r="AA15" s="22">
        <v>-2900000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140637603</v>
      </c>
      <c r="D17" s="26">
        <f>SUM(D6:D16)</f>
        <v>0</v>
      </c>
      <c r="E17" s="27">
        <f t="shared" si="0"/>
        <v>148639452</v>
      </c>
      <c r="F17" s="28">
        <f t="shared" si="0"/>
        <v>148639452</v>
      </c>
      <c r="G17" s="28">
        <f t="shared" si="0"/>
        <v>32715109</v>
      </c>
      <c r="H17" s="28">
        <f t="shared" si="0"/>
        <v>15156312</v>
      </c>
      <c r="I17" s="28">
        <f t="shared" si="0"/>
        <v>13676203</v>
      </c>
      <c r="J17" s="28">
        <f t="shared" si="0"/>
        <v>61547624</v>
      </c>
      <c r="K17" s="28">
        <f t="shared" si="0"/>
        <v>20131496</v>
      </c>
      <c r="L17" s="28">
        <f t="shared" si="0"/>
        <v>13650228</v>
      </c>
      <c r="M17" s="28">
        <f t="shared" si="0"/>
        <v>31267687</v>
      </c>
      <c r="N17" s="28">
        <f t="shared" si="0"/>
        <v>65049411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126597035</v>
      </c>
      <c r="X17" s="28">
        <f t="shared" si="0"/>
        <v>73857773</v>
      </c>
      <c r="Y17" s="28">
        <f t="shared" si="0"/>
        <v>52739262</v>
      </c>
      <c r="Z17" s="29">
        <f>+IF(X17&lt;&gt;0,+(Y17/X17)*100,0)</f>
        <v>71.406515330485249</v>
      </c>
      <c r="AA17" s="30">
        <f>SUM(AA6:AA16)</f>
        <v>148639452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-68112849</v>
      </c>
      <c r="D26" s="18"/>
      <c r="E26" s="19">
        <v>-215091592</v>
      </c>
      <c r="F26" s="20">
        <v>-215091592</v>
      </c>
      <c r="G26" s="20">
        <v>-715856</v>
      </c>
      <c r="H26" s="20">
        <v>16197972</v>
      </c>
      <c r="I26" s="20">
        <v>-1801909</v>
      </c>
      <c r="J26" s="20">
        <v>13680207</v>
      </c>
      <c r="K26" s="20">
        <v>-2540159</v>
      </c>
      <c r="L26" s="20">
        <v>-5130380</v>
      </c>
      <c r="M26" s="20">
        <v>-9547685</v>
      </c>
      <c r="N26" s="20">
        <v>-17218224</v>
      </c>
      <c r="O26" s="20"/>
      <c r="P26" s="20"/>
      <c r="Q26" s="20"/>
      <c r="R26" s="20"/>
      <c r="S26" s="20"/>
      <c r="T26" s="20"/>
      <c r="U26" s="20"/>
      <c r="V26" s="20"/>
      <c r="W26" s="20">
        <v>-3538017</v>
      </c>
      <c r="X26" s="20">
        <v>-107545826</v>
      </c>
      <c r="Y26" s="20">
        <v>104007809</v>
      </c>
      <c r="Z26" s="21">
        <v>-96.710223788694506</v>
      </c>
      <c r="AA26" s="22">
        <v>-215091592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-68112849</v>
      </c>
      <c r="D27" s="26">
        <f>SUM(D21:D26)</f>
        <v>0</v>
      </c>
      <c r="E27" s="27">
        <f t="shared" si="1"/>
        <v>-215091592</v>
      </c>
      <c r="F27" s="28">
        <f t="shared" si="1"/>
        <v>-215091592</v>
      </c>
      <c r="G27" s="28">
        <f t="shared" si="1"/>
        <v>-715856</v>
      </c>
      <c r="H27" s="28">
        <f t="shared" si="1"/>
        <v>16197972</v>
      </c>
      <c r="I27" s="28">
        <f t="shared" si="1"/>
        <v>-1801909</v>
      </c>
      <c r="J27" s="28">
        <f t="shared" si="1"/>
        <v>13680207</v>
      </c>
      <c r="K27" s="28">
        <f t="shared" si="1"/>
        <v>-2540159</v>
      </c>
      <c r="L27" s="28">
        <f t="shared" si="1"/>
        <v>-5130380</v>
      </c>
      <c r="M27" s="28">
        <f t="shared" si="1"/>
        <v>-9547685</v>
      </c>
      <c r="N27" s="28">
        <f t="shared" si="1"/>
        <v>-17218224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-3538017</v>
      </c>
      <c r="X27" s="28">
        <f t="shared" si="1"/>
        <v>-107545826</v>
      </c>
      <c r="Y27" s="28">
        <f t="shared" si="1"/>
        <v>104007809</v>
      </c>
      <c r="Z27" s="29">
        <f>+IF(X27&lt;&gt;0,+(Y27/X27)*100,0)</f>
        <v>-96.710223788694506</v>
      </c>
      <c r="AA27" s="30">
        <f>SUM(AA21:AA26)</f>
        <v>-215091592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133480</v>
      </c>
      <c r="D33" s="18"/>
      <c r="E33" s="19">
        <v>219084</v>
      </c>
      <c r="F33" s="20">
        <v>-1104631</v>
      </c>
      <c r="G33" s="20">
        <v>1195338</v>
      </c>
      <c r="H33" s="36">
        <v>-1240539</v>
      </c>
      <c r="I33" s="36">
        <v>-3281</v>
      </c>
      <c r="J33" s="36">
        <v>-48482</v>
      </c>
      <c r="K33" s="20">
        <v>5331</v>
      </c>
      <c r="L33" s="20">
        <v>11901</v>
      </c>
      <c r="M33" s="20">
        <v>-17091</v>
      </c>
      <c r="N33" s="20">
        <v>141</v>
      </c>
      <c r="O33" s="36"/>
      <c r="P33" s="36"/>
      <c r="Q33" s="36"/>
      <c r="R33" s="20"/>
      <c r="S33" s="20"/>
      <c r="T33" s="20"/>
      <c r="U33" s="20"/>
      <c r="V33" s="36"/>
      <c r="W33" s="36">
        <v>-48341</v>
      </c>
      <c r="X33" s="36">
        <v>-221387</v>
      </c>
      <c r="Y33" s="20">
        <v>173046</v>
      </c>
      <c r="Z33" s="21">
        <v>-78.164481202599973</v>
      </c>
      <c r="AA33" s="22">
        <v>-1104631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133480</v>
      </c>
      <c r="D36" s="26">
        <f>SUM(D31:D35)</f>
        <v>0</v>
      </c>
      <c r="E36" s="27">
        <f t="shared" si="2"/>
        <v>219084</v>
      </c>
      <c r="F36" s="28">
        <f t="shared" si="2"/>
        <v>-1104631</v>
      </c>
      <c r="G36" s="28">
        <f t="shared" si="2"/>
        <v>1195338</v>
      </c>
      <c r="H36" s="28">
        <f t="shared" si="2"/>
        <v>-1240539</v>
      </c>
      <c r="I36" s="28">
        <f t="shared" si="2"/>
        <v>-3281</v>
      </c>
      <c r="J36" s="28">
        <f t="shared" si="2"/>
        <v>-48482</v>
      </c>
      <c r="K36" s="28">
        <f t="shared" si="2"/>
        <v>5331</v>
      </c>
      <c r="L36" s="28">
        <f t="shared" si="2"/>
        <v>11901</v>
      </c>
      <c r="M36" s="28">
        <f t="shared" si="2"/>
        <v>-17091</v>
      </c>
      <c r="N36" s="28">
        <f t="shared" si="2"/>
        <v>141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-48341</v>
      </c>
      <c r="X36" s="28">
        <f t="shared" si="2"/>
        <v>-221387</v>
      </c>
      <c r="Y36" s="28">
        <f t="shared" si="2"/>
        <v>173046</v>
      </c>
      <c r="Z36" s="29">
        <f>+IF(X36&lt;&gt;0,+(Y36/X36)*100,0)</f>
        <v>-78.164481202599973</v>
      </c>
      <c r="AA36" s="30">
        <f>SUM(AA31:AA35)</f>
        <v>-1104631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72658234</v>
      </c>
      <c r="D38" s="32">
        <f>+D17+D27+D36</f>
        <v>0</v>
      </c>
      <c r="E38" s="33">
        <f t="shared" si="3"/>
        <v>-66233056</v>
      </c>
      <c r="F38" s="2">
        <f t="shared" si="3"/>
        <v>-67556771</v>
      </c>
      <c r="G38" s="2">
        <f t="shared" si="3"/>
        <v>33194591</v>
      </c>
      <c r="H38" s="2">
        <f t="shared" si="3"/>
        <v>30113745</v>
      </c>
      <c r="I38" s="2">
        <f t="shared" si="3"/>
        <v>11871013</v>
      </c>
      <c r="J38" s="2">
        <f t="shared" si="3"/>
        <v>75179349</v>
      </c>
      <c r="K38" s="2">
        <f t="shared" si="3"/>
        <v>17596668</v>
      </c>
      <c r="L38" s="2">
        <f t="shared" si="3"/>
        <v>8531749</v>
      </c>
      <c r="M38" s="2">
        <f t="shared" si="3"/>
        <v>21702911</v>
      </c>
      <c r="N38" s="2">
        <f t="shared" si="3"/>
        <v>47831328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123010677</v>
      </c>
      <c r="X38" s="2">
        <f t="shared" si="3"/>
        <v>-33909440</v>
      </c>
      <c r="Y38" s="2">
        <f t="shared" si="3"/>
        <v>156920117</v>
      </c>
      <c r="Z38" s="34">
        <f>+IF(X38&lt;&gt;0,+(Y38/X38)*100,0)</f>
        <v>-462.76233697754964</v>
      </c>
      <c r="AA38" s="35">
        <f>+AA17+AA27+AA36</f>
        <v>-67556771</v>
      </c>
    </row>
    <row r="39" spans="1:27" ht="13.5" x14ac:dyDescent="0.25">
      <c r="A39" s="23" t="s">
        <v>61</v>
      </c>
      <c r="B39" s="17"/>
      <c r="C39" s="32">
        <v>-20367954</v>
      </c>
      <c r="D39" s="32"/>
      <c r="E39" s="33">
        <v>81709763</v>
      </c>
      <c r="F39" s="2">
        <v>81709763</v>
      </c>
      <c r="G39" s="2">
        <v>-119927656</v>
      </c>
      <c r="H39" s="2">
        <f>+G40+H60</f>
        <v>-86733065</v>
      </c>
      <c r="I39" s="2">
        <f>+H40+I60</f>
        <v>-56619320</v>
      </c>
      <c r="J39" s="2">
        <f>+G39</f>
        <v>-119927656</v>
      </c>
      <c r="K39" s="2">
        <f>+I40+K60</f>
        <v>-44748307</v>
      </c>
      <c r="L39" s="2">
        <f>+K40+L60</f>
        <v>-27151639</v>
      </c>
      <c r="M39" s="2">
        <f>+L40+M60</f>
        <v>-18619890</v>
      </c>
      <c r="N39" s="2">
        <f>+K39</f>
        <v>-44748307</v>
      </c>
      <c r="O39" s="2">
        <f>+M40+O60</f>
        <v>3083021</v>
      </c>
      <c r="P39" s="2">
        <f>+O40+P60</f>
        <v>3083021</v>
      </c>
      <c r="Q39" s="2">
        <f>+P40+Q60</f>
        <v>3083021</v>
      </c>
      <c r="R39" s="2">
        <f>+O39</f>
        <v>3083021</v>
      </c>
      <c r="S39" s="2">
        <f>+Q40+S60</f>
        <v>3083021</v>
      </c>
      <c r="T39" s="2">
        <f>+S40+T60</f>
        <v>3083021</v>
      </c>
      <c r="U39" s="2">
        <f>+T40+U60</f>
        <v>3083021</v>
      </c>
      <c r="V39" s="2">
        <f>+S39</f>
        <v>3083021</v>
      </c>
      <c r="W39" s="2">
        <f>+G39</f>
        <v>-119927656</v>
      </c>
      <c r="X39" s="2">
        <v>81709763</v>
      </c>
      <c r="Y39" s="2">
        <f>+W39-X39</f>
        <v>-201637419</v>
      </c>
      <c r="Z39" s="34">
        <f>+IF(X39&lt;&gt;0,+(Y39/X39)*100,0)</f>
        <v>-246.77273754912247</v>
      </c>
      <c r="AA39" s="35">
        <v>81709763</v>
      </c>
    </row>
    <row r="40" spans="1:27" ht="13.5" x14ac:dyDescent="0.25">
      <c r="A40" s="41" t="s">
        <v>63</v>
      </c>
      <c r="B40" s="42" t="s">
        <v>62</v>
      </c>
      <c r="C40" s="43">
        <f>+C38+C39</f>
        <v>52290280</v>
      </c>
      <c r="D40" s="43">
        <f t="shared" ref="D40:AA40" si="4">+D38+D39</f>
        <v>0</v>
      </c>
      <c r="E40" s="44">
        <f t="shared" si="4"/>
        <v>15476707</v>
      </c>
      <c r="F40" s="45">
        <f t="shared" si="4"/>
        <v>14152992</v>
      </c>
      <c r="G40" s="45">
        <f t="shared" si="4"/>
        <v>-86733065</v>
      </c>
      <c r="H40" s="45">
        <f t="shared" si="4"/>
        <v>-56619320</v>
      </c>
      <c r="I40" s="45">
        <f t="shared" si="4"/>
        <v>-44748307</v>
      </c>
      <c r="J40" s="45">
        <f>+I40</f>
        <v>-44748307</v>
      </c>
      <c r="K40" s="45">
        <f t="shared" si="4"/>
        <v>-27151639</v>
      </c>
      <c r="L40" s="45">
        <f t="shared" si="4"/>
        <v>-18619890</v>
      </c>
      <c r="M40" s="45">
        <f t="shared" si="4"/>
        <v>3083021</v>
      </c>
      <c r="N40" s="45">
        <f>+M40</f>
        <v>3083021</v>
      </c>
      <c r="O40" s="45">
        <f t="shared" si="4"/>
        <v>3083021</v>
      </c>
      <c r="P40" s="45">
        <f t="shared" si="4"/>
        <v>3083021</v>
      </c>
      <c r="Q40" s="45">
        <f t="shared" si="4"/>
        <v>3083021</v>
      </c>
      <c r="R40" s="45">
        <f>+Q40</f>
        <v>3083021</v>
      </c>
      <c r="S40" s="45">
        <f t="shared" si="4"/>
        <v>3083021</v>
      </c>
      <c r="T40" s="45">
        <f t="shared" si="4"/>
        <v>3083021</v>
      </c>
      <c r="U40" s="45">
        <f t="shared" si="4"/>
        <v>3083021</v>
      </c>
      <c r="V40" s="45">
        <f>+U40</f>
        <v>3083021</v>
      </c>
      <c r="W40" s="45">
        <f>+V40</f>
        <v>3083021</v>
      </c>
      <c r="X40" s="45">
        <f t="shared" si="4"/>
        <v>47800323</v>
      </c>
      <c r="Y40" s="45">
        <f t="shared" si="4"/>
        <v>-44717302</v>
      </c>
      <c r="Z40" s="46">
        <f>+IF(X40&lt;&gt;0,+(Y40/X40)*100,0)</f>
        <v>-93.550208855283259</v>
      </c>
      <c r="AA40" s="47">
        <f t="shared" si="4"/>
        <v>14152992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-119927656</v>
      </c>
      <c r="J60">
        <v>-119927656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0CBB4A-F455-442C-B0EB-C99A6CE1F8AF}"/>
</file>

<file path=customXml/itemProps2.xml><?xml version="1.0" encoding="utf-8"?>
<ds:datastoreItem xmlns:ds="http://schemas.openxmlformats.org/officeDocument/2006/customXml" ds:itemID="{409C423E-0E7C-4911-8E09-3F905018AF1C}"/>
</file>

<file path=customXml/itemProps3.xml><?xml version="1.0" encoding="utf-8"?>
<ds:datastoreItem xmlns:ds="http://schemas.openxmlformats.org/officeDocument/2006/customXml" ds:itemID="{90AABE79-41BC-4C80-AC05-4BF5C138C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2022-03-12T15:05:46Z</dcterms:created>
  <dcterms:modified xsi:type="dcterms:W3CDTF">2022-03-12T15:11:09Z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